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xr:revisionPtr revIDLastSave="0" documentId="13_ncr:1_{568DFACC-163F-403B-9255-60D9AF7A8AA0}" xr6:coauthVersionLast="36" xr6:coauthVersionMax="36" xr10:uidLastSave="{00000000-0000-0000-0000-000000000000}"/>
  <bookViews>
    <workbookView xWindow="0" yWindow="0" windowWidth="24000" windowHeight="9405" firstSheet="1" activeTab="4" xr2:uid="{6DE12623-6C71-4B22-8665-2B802E71E3D4}"/>
  </bookViews>
  <sheets>
    <sheet name="RUMUS Z-SCORE" sheetId="7" r:id="rId1"/>
    <sheet name="LAPORAN KEUANGAN" sheetId="6" r:id="rId2"/>
    <sheet name="MODAL SAHAM" sheetId="22" r:id="rId3"/>
    <sheet name="RASIO KEUANGAN 2020-2022" sheetId="21" r:id="rId4"/>
    <sheet name="REKAPITULASI HASIL Z SCORE" sheetId="20" r:id="rId5"/>
    <sheet name="AKPI" sheetId="9" r:id="rId6"/>
    <sheet name="APLI" sheetId="11" r:id="rId7"/>
    <sheet name="BRNA" sheetId="12" r:id="rId8"/>
    <sheet name="IGAR" sheetId="13" r:id="rId9"/>
    <sheet name="IMPC" sheetId="15" r:id="rId10"/>
    <sheet name="FPNI" sheetId="17" r:id="rId11"/>
    <sheet name="EPAC" sheetId="18" r:id="rId12"/>
    <sheet name="Sheet1" sheetId="24" r:id="rId13"/>
    <sheet name="ESIP" sheetId="19" r:id="rId14"/>
    <sheet name="YPAS" sheetId="23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7" i="21" l="1"/>
  <c r="F87" i="21"/>
  <c r="E87" i="21"/>
  <c r="G69" i="21"/>
  <c r="F69" i="21"/>
  <c r="E69" i="21"/>
  <c r="G51" i="21"/>
  <c r="F51" i="21"/>
  <c r="E51" i="21"/>
  <c r="G33" i="21"/>
  <c r="F33" i="21"/>
  <c r="E33" i="21"/>
  <c r="G15" i="21"/>
  <c r="F15" i="21"/>
  <c r="E15" i="21"/>
  <c r="G86" i="21"/>
  <c r="F86" i="21"/>
  <c r="E86" i="21"/>
  <c r="G50" i="21"/>
  <c r="F50" i="21"/>
  <c r="E50" i="21"/>
  <c r="G32" i="21"/>
  <c r="F32" i="21"/>
  <c r="E32" i="21"/>
  <c r="G14" i="21"/>
  <c r="F14" i="21"/>
  <c r="E14" i="21"/>
  <c r="G85" i="21"/>
  <c r="F85" i="21"/>
  <c r="E85" i="21"/>
  <c r="G49" i="21"/>
  <c r="F49" i="21"/>
  <c r="E49" i="21"/>
  <c r="G31" i="21"/>
  <c r="F31" i="21"/>
  <c r="E31" i="21"/>
  <c r="G13" i="21"/>
  <c r="F13" i="21"/>
  <c r="E13" i="21"/>
  <c r="G84" i="21"/>
  <c r="F84" i="21"/>
  <c r="E84" i="21"/>
  <c r="G48" i="21"/>
  <c r="F48" i="21"/>
  <c r="E48" i="21"/>
  <c r="G30" i="21"/>
  <c r="F30" i="21"/>
  <c r="E30" i="21"/>
  <c r="G12" i="21"/>
  <c r="F12" i="21"/>
  <c r="E12" i="21"/>
  <c r="G83" i="21"/>
  <c r="F83" i="21"/>
  <c r="E83" i="21"/>
  <c r="G47" i="21"/>
  <c r="F47" i="21"/>
  <c r="E47" i="21"/>
  <c r="G29" i="21"/>
  <c r="F29" i="21"/>
  <c r="E29" i="21"/>
  <c r="G11" i="21"/>
  <c r="F11" i="21"/>
  <c r="E11" i="21"/>
  <c r="G82" i="21"/>
  <c r="F82" i="21"/>
  <c r="E82" i="21"/>
  <c r="G46" i="21"/>
  <c r="F46" i="21"/>
  <c r="E46" i="21"/>
  <c r="G28" i="21"/>
  <c r="F28" i="21"/>
  <c r="E28" i="21"/>
  <c r="G10" i="21"/>
  <c r="F10" i="21"/>
  <c r="E10" i="21"/>
  <c r="G81" i="21"/>
  <c r="F81" i="21"/>
  <c r="E81" i="21"/>
  <c r="G45" i="21"/>
  <c r="F45" i="21"/>
  <c r="E45" i="21"/>
  <c r="G27" i="21"/>
  <c r="F27" i="21"/>
  <c r="E27" i="21"/>
  <c r="G9" i="21"/>
  <c r="F9" i="21"/>
  <c r="E9" i="21"/>
  <c r="G80" i="21"/>
  <c r="F80" i="21"/>
  <c r="E80" i="21"/>
  <c r="G44" i="21"/>
  <c r="F44" i="21"/>
  <c r="E44" i="21"/>
  <c r="G26" i="21"/>
  <c r="F26" i="21"/>
  <c r="E26" i="21"/>
  <c r="G8" i="21"/>
  <c r="F8" i="21"/>
  <c r="E8" i="21"/>
  <c r="G79" i="21"/>
  <c r="F79" i="21"/>
  <c r="E79" i="21"/>
  <c r="G43" i="21"/>
  <c r="F43" i="21"/>
  <c r="E43" i="21"/>
  <c r="G25" i="21"/>
  <c r="F25" i="21"/>
  <c r="E25" i="21"/>
  <c r="G7" i="21"/>
  <c r="F7" i="21"/>
  <c r="E7" i="21"/>
  <c r="D39" i="20" l="1"/>
  <c r="D26" i="20"/>
  <c r="D13" i="20"/>
  <c r="F26" i="23" l="1"/>
  <c r="E26" i="23"/>
  <c r="D26" i="23"/>
  <c r="D23" i="23"/>
  <c r="F22" i="23"/>
  <c r="E22" i="23"/>
  <c r="D22" i="23"/>
  <c r="F21" i="23"/>
  <c r="F23" i="23" s="1"/>
  <c r="E21" i="23"/>
  <c r="E23" i="23" s="1"/>
  <c r="D21" i="23"/>
  <c r="F16" i="23"/>
  <c r="E16" i="23"/>
  <c r="D16" i="23"/>
  <c r="F11" i="23"/>
  <c r="E11" i="23"/>
  <c r="D11" i="23"/>
  <c r="F7" i="23"/>
  <c r="F27" i="23" s="1"/>
  <c r="F28" i="23" s="1"/>
  <c r="E7" i="23"/>
  <c r="E17" i="23" s="1"/>
  <c r="D7" i="23"/>
  <c r="D12" i="23" s="1"/>
  <c r="F5" i="23"/>
  <c r="E5" i="23"/>
  <c r="D5" i="23"/>
  <c r="F4" i="23"/>
  <c r="E4" i="23"/>
  <c r="D4" i="23"/>
  <c r="B26" i="23"/>
  <c r="B21" i="23"/>
  <c r="B16" i="23"/>
  <c r="B11" i="23"/>
  <c r="E29" i="22"/>
  <c r="G29" i="22" s="1"/>
  <c r="E30" i="22"/>
  <c r="G30" i="22" s="1"/>
  <c r="E31" i="22"/>
  <c r="G31" i="22" s="1"/>
  <c r="F5" i="9"/>
  <c r="D6" i="23" l="1"/>
  <c r="F24" i="23"/>
  <c r="G39" i="20" s="1"/>
  <c r="D13" i="23"/>
  <c r="D14" i="23" s="1"/>
  <c r="E13" i="20" s="1"/>
  <c r="E18" i="23"/>
  <c r="E19" i="23" s="1"/>
  <c r="F26" i="20" s="1"/>
  <c r="F12" i="23"/>
  <c r="E12" i="23"/>
  <c r="E13" i="23" s="1"/>
  <c r="E27" i="23"/>
  <c r="E28" i="23" s="1"/>
  <c r="E29" i="23" s="1"/>
  <c r="H26" i="20" s="1"/>
  <c r="D27" i="23"/>
  <c r="D28" i="23" s="1"/>
  <c r="D29" i="23" s="1"/>
  <c r="H13" i="20" s="1"/>
  <c r="D17" i="23"/>
  <c r="D18" i="23" s="1"/>
  <c r="D19" i="23" s="1"/>
  <c r="F13" i="20" s="1"/>
  <c r="D8" i="23"/>
  <c r="D9" i="23" s="1"/>
  <c r="F6" i="23"/>
  <c r="F8" i="23" s="1"/>
  <c r="E6" i="23"/>
  <c r="E8" i="23" s="1"/>
  <c r="D37" i="23" s="1"/>
  <c r="E14" i="23"/>
  <c r="E26" i="20" s="1"/>
  <c r="D24" i="23"/>
  <c r="G13" i="20" s="1"/>
  <c r="E24" i="23"/>
  <c r="G26" i="20" s="1"/>
  <c r="F29" i="23"/>
  <c r="H39" i="20" s="1"/>
  <c r="I26" i="20" l="1"/>
  <c r="E53" i="20" s="1"/>
  <c r="I13" i="20"/>
  <c r="D53" i="20" s="1"/>
  <c r="D34" i="23"/>
  <c r="F17" i="23"/>
  <c r="F13" i="23"/>
  <c r="F14" i="23" s="1"/>
  <c r="E39" i="20" s="1"/>
  <c r="E9" i="23"/>
  <c r="E31" i="23" s="1"/>
  <c r="F9" i="23"/>
  <c r="D31" i="23"/>
  <c r="F18" i="23" l="1"/>
  <c r="F19" i="23" s="1"/>
  <c r="D40" i="23"/>
  <c r="F31" i="23" l="1"/>
  <c r="F39" i="20"/>
  <c r="I39" i="20" s="1"/>
  <c r="F53" i="20" s="1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5" i="22"/>
  <c r="E7" i="22"/>
  <c r="G7" i="22" s="1"/>
  <c r="F23" i="9" s="1"/>
  <c r="G61" i="21" s="1"/>
  <c r="E6" i="22"/>
  <c r="G6" i="22" s="1"/>
  <c r="E23" i="9" s="1"/>
  <c r="F61" i="21" s="1"/>
  <c r="E8" i="22"/>
  <c r="G8" i="22" s="1"/>
  <c r="D23" i="11" s="1"/>
  <c r="E62" i="21" s="1"/>
  <c r="E9" i="22"/>
  <c r="G9" i="22" s="1"/>
  <c r="E23" i="11" s="1"/>
  <c r="F62" i="21" s="1"/>
  <c r="E10" i="22"/>
  <c r="G10" i="22" s="1"/>
  <c r="F23" i="11" s="1"/>
  <c r="G62" i="21" s="1"/>
  <c r="E11" i="22"/>
  <c r="G11" i="22" s="1"/>
  <c r="D23" i="12" s="1"/>
  <c r="E63" i="21" s="1"/>
  <c r="E12" i="22"/>
  <c r="G12" i="22" s="1"/>
  <c r="E23" i="12" s="1"/>
  <c r="F63" i="21" s="1"/>
  <c r="E13" i="22"/>
  <c r="G13" i="22" s="1"/>
  <c r="F23" i="12" s="1"/>
  <c r="G63" i="21" s="1"/>
  <c r="E14" i="22"/>
  <c r="G14" i="22" s="1"/>
  <c r="D23" i="13" s="1"/>
  <c r="E64" i="21" s="1"/>
  <c r="E15" i="22"/>
  <c r="G15" i="22" s="1"/>
  <c r="E23" i="13" s="1"/>
  <c r="F64" i="21" s="1"/>
  <c r="E16" i="22"/>
  <c r="G16" i="22" s="1"/>
  <c r="F23" i="13" s="1"/>
  <c r="G64" i="21" s="1"/>
  <c r="E17" i="22"/>
  <c r="G17" i="22" s="1"/>
  <c r="D23" i="15" s="1"/>
  <c r="E65" i="21" s="1"/>
  <c r="E18" i="22"/>
  <c r="G18" i="22" s="1"/>
  <c r="E23" i="15" s="1"/>
  <c r="F65" i="21" s="1"/>
  <c r="E19" i="22"/>
  <c r="G19" i="22" s="1"/>
  <c r="F23" i="15" s="1"/>
  <c r="G65" i="21" s="1"/>
  <c r="E20" i="22"/>
  <c r="E21" i="22"/>
  <c r="E22" i="22"/>
  <c r="E23" i="22"/>
  <c r="G23" i="22" s="1"/>
  <c r="D23" i="18" s="1"/>
  <c r="E67" i="21" s="1"/>
  <c r="E24" i="22"/>
  <c r="G24" i="22" s="1"/>
  <c r="E23" i="18" s="1"/>
  <c r="F67" i="21" s="1"/>
  <c r="E25" i="22"/>
  <c r="G25" i="22" s="1"/>
  <c r="F23" i="18" s="1"/>
  <c r="G67" i="21" s="1"/>
  <c r="E26" i="22"/>
  <c r="G26" i="22" s="1"/>
  <c r="D23" i="19" s="1"/>
  <c r="E68" i="21" s="1"/>
  <c r="E27" i="22"/>
  <c r="G27" i="22" s="1"/>
  <c r="E23" i="19" s="1"/>
  <c r="F68" i="21" s="1"/>
  <c r="E28" i="22"/>
  <c r="G28" i="22" s="1"/>
  <c r="F23" i="19" s="1"/>
  <c r="G68" i="21" s="1"/>
  <c r="E5" i="22"/>
  <c r="G5" i="22" s="1"/>
  <c r="D23" i="9" s="1"/>
  <c r="E61" i="21" s="1"/>
  <c r="G22" i="22" l="1"/>
  <c r="F23" i="17" s="1"/>
  <c r="G66" i="21" s="1"/>
  <c r="G21" i="22"/>
  <c r="E23" i="17" s="1"/>
  <c r="F66" i="21" s="1"/>
  <c r="G20" i="22"/>
  <c r="D23" i="17" s="1"/>
  <c r="E66" i="21" s="1"/>
  <c r="D21" i="9" l="1"/>
  <c r="C12" i="20" l="1"/>
  <c r="C11" i="20"/>
  <c r="C10" i="20"/>
  <c r="C9" i="20"/>
  <c r="C8" i="20"/>
  <c r="C7" i="20"/>
  <c r="C6" i="20"/>
  <c r="C5" i="20"/>
  <c r="B12" i="20"/>
  <c r="B11" i="20"/>
  <c r="B10" i="20"/>
  <c r="B9" i="20"/>
  <c r="B8" i="20"/>
  <c r="B7" i="20"/>
  <c r="B6" i="20"/>
  <c r="B5" i="20"/>
  <c r="F26" i="19" l="1"/>
  <c r="E26" i="19"/>
  <c r="D26" i="19"/>
  <c r="F22" i="19"/>
  <c r="E22" i="19"/>
  <c r="D22" i="19"/>
  <c r="F21" i="19"/>
  <c r="E21" i="19"/>
  <c r="D21" i="19"/>
  <c r="F16" i="19"/>
  <c r="E16" i="19"/>
  <c r="D16" i="19"/>
  <c r="F11" i="19"/>
  <c r="E11" i="19"/>
  <c r="D11" i="19"/>
  <c r="F7" i="19"/>
  <c r="F27" i="19" s="1"/>
  <c r="E7" i="19"/>
  <c r="E12" i="19" s="1"/>
  <c r="D7" i="19"/>
  <c r="D12" i="19" s="1"/>
  <c r="F5" i="19"/>
  <c r="E5" i="19"/>
  <c r="D5" i="19"/>
  <c r="F4" i="19"/>
  <c r="F6" i="19" s="1"/>
  <c r="E4" i="19"/>
  <c r="D4" i="19"/>
  <c r="F26" i="18"/>
  <c r="E26" i="18"/>
  <c r="D26" i="18"/>
  <c r="F22" i="18"/>
  <c r="E22" i="18"/>
  <c r="D22" i="18"/>
  <c r="F21" i="18"/>
  <c r="E21" i="18"/>
  <c r="D21" i="18"/>
  <c r="F16" i="18"/>
  <c r="E16" i="18"/>
  <c r="D16" i="18"/>
  <c r="F11" i="18"/>
  <c r="E11" i="18"/>
  <c r="D11" i="18"/>
  <c r="F7" i="18"/>
  <c r="F27" i="18" s="1"/>
  <c r="E7" i="18"/>
  <c r="E17" i="18" s="1"/>
  <c r="D7" i="18"/>
  <c r="D17" i="18" s="1"/>
  <c r="F5" i="18"/>
  <c r="E5" i="18"/>
  <c r="D5" i="18"/>
  <c r="F4" i="18"/>
  <c r="E4" i="18"/>
  <c r="D4" i="18"/>
  <c r="F26" i="17"/>
  <c r="E26" i="17"/>
  <c r="D26" i="17"/>
  <c r="F22" i="17"/>
  <c r="E22" i="17"/>
  <c r="D22" i="17"/>
  <c r="F21" i="17"/>
  <c r="E21" i="17"/>
  <c r="D21" i="17"/>
  <c r="F16" i="17"/>
  <c r="E16" i="17"/>
  <c r="D16" i="17"/>
  <c r="F11" i="17"/>
  <c r="E11" i="17"/>
  <c r="D11" i="17"/>
  <c r="F7" i="17"/>
  <c r="F12" i="17" s="1"/>
  <c r="F17" i="17" s="1"/>
  <c r="E7" i="17"/>
  <c r="E27" i="17" s="1"/>
  <c r="D7" i="17"/>
  <c r="D27" i="17" s="1"/>
  <c r="F5" i="17"/>
  <c r="E5" i="17"/>
  <c r="D5" i="17"/>
  <c r="F4" i="17"/>
  <c r="E4" i="17"/>
  <c r="D4" i="17"/>
  <c r="F26" i="15"/>
  <c r="E26" i="15"/>
  <c r="D26" i="15"/>
  <c r="F22" i="15"/>
  <c r="E22" i="15"/>
  <c r="D22" i="15"/>
  <c r="F21" i="15"/>
  <c r="E21" i="15"/>
  <c r="D21" i="15"/>
  <c r="F16" i="15"/>
  <c r="E16" i="15"/>
  <c r="D16" i="15"/>
  <c r="F11" i="15"/>
  <c r="E11" i="15"/>
  <c r="D11" i="15"/>
  <c r="F7" i="15"/>
  <c r="F27" i="15" s="1"/>
  <c r="E7" i="15"/>
  <c r="E27" i="15" s="1"/>
  <c r="D7" i="15"/>
  <c r="D12" i="15" s="1"/>
  <c r="F5" i="15"/>
  <c r="E5" i="15"/>
  <c r="D5" i="15"/>
  <c r="F4" i="15"/>
  <c r="E4" i="15"/>
  <c r="D4" i="15"/>
  <c r="F26" i="13"/>
  <c r="E26" i="13"/>
  <c r="D26" i="13"/>
  <c r="F22" i="13"/>
  <c r="E22" i="13"/>
  <c r="D22" i="13"/>
  <c r="F21" i="13"/>
  <c r="E21" i="13"/>
  <c r="D21" i="13"/>
  <c r="F16" i="13"/>
  <c r="E16" i="13"/>
  <c r="D16" i="13"/>
  <c r="F11" i="13"/>
  <c r="E11" i="13"/>
  <c r="D11" i="13"/>
  <c r="F7" i="13"/>
  <c r="F27" i="13" s="1"/>
  <c r="E7" i="13"/>
  <c r="E17" i="13" s="1"/>
  <c r="D7" i="13"/>
  <c r="D27" i="13" s="1"/>
  <c r="F5" i="13"/>
  <c r="E5" i="13"/>
  <c r="D5" i="13"/>
  <c r="F4" i="13"/>
  <c r="E4" i="13"/>
  <c r="D4" i="13"/>
  <c r="D6" i="13" s="1"/>
  <c r="F26" i="12"/>
  <c r="E26" i="12"/>
  <c r="D26" i="12"/>
  <c r="F22" i="12"/>
  <c r="E22" i="12"/>
  <c r="D22" i="12"/>
  <c r="F21" i="12"/>
  <c r="E21" i="12"/>
  <c r="D21" i="12"/>
  <c r="F16" i="12"/>
  <c r="E16" i="12"/>
  <c r="D16" i="12"/>
  <c r="F11" i="12"/>
  <c r="E11" i="12"/>
  <c r="D11" i="12"/>
  <c r="F7" i="12"/>
  <c r="F27" i="12" s="1"/>
  <c r="E7" i="12"/>
  <c r="E17" i="12" s="1"/>
  <c r="D7" i="12"/>
  <c r="D12" i="12" s="1"/>
  <c r="F5" i="12"/>
  <c r="E5" i="12"/>
  <c r="D5" i="12"/>
  <c r="F4" i="12"/>
  <c r="E4" i="12"/>
  <c r="D4" i="12"/>
  <c r="F26" i="11"/>
  <c r="E26" i="11"/>
  <c r="D26" i="11"/>
  <c r="F22" i="11"/>
  <c r="E22" i="11"/>
  <c r="D22" i="11"/>
  <c r="F21" i="11"/>
  <c r="E21" i="11"/>
  <c r="D21" i="11"/>
  <c r="F16" i="11"/>
  <c r="E16" i="11"/>
  <c r="D16" i="11"/>
  <c r="F11" i="11"/>
  <c r="E11" i="11"/>
  <c r="D11" i="11"/>
  <c r="F7" i="11"/>
  <c r="F12" i="11" s="1"/>
  <c r="E7" i="11"/>
  <c r="E17" i="11" s="1"/>
  <c r="D7" i="11"/>
  <c r="D27" i="11" s="1"/>
  <c r="F5" i="11"/>
  <c r="E5" i="11"/>
  <c r="D5" i="11"/>
  <c r="F4" i="11"/>
  <c r="E4" i="11"/>
  <c r="D4" i="11"/>
  <c r="E27" i="19"/>
  <c r="D27" i="19"/>
  <c r="B26" i="19"/>
  <c r="B21" i="19"/>
  <c r="E17" i="19"/>
  <c r="B16" i="19"/>
  <c r="B11" i="19"/>
  <c r="E27" i="18"/>
  <c r="B26" i="18"/>
  <c r="B21" i="18"/>
  <c r="B16" i="18"/>
  <c r="B11" i="18"/>
  <c r="B26" i="17"/>
  <c r="B21" i="17"/>
  <c r="B16" i="17"/>
  <c r="B11" i="17"/>
  <c r="B26" i="15"/>
  <c r="B21" i="15"/>
  <c r="B16" i="15"/>
  <c r="B11" i="15"/>
  <c r="B26" i="13"/>
  <c r="B21" i="13"/>
  <c r="B16" i="13"/>
  <c r="B11" i="13"/>
  <c r="E27" i="12"/>
  <c r="D27" i="12"/>
  <c r="B26" i="12"/>
  <c r="B21" i="12"/>
  <c r="F24" i="12" s="1"/>
  <c r="B16" i="12"/>
  <c r="B11" i="12"/>
  <c r="B26" i="11"/>
  <c r="D29" i="11" s="1"/>
  <c r="B21" i="11"/>
  <c r="B16" i="11"/>
  <c r="B11" i="11"/>
  <c r="F26" i="9"/>
  <c r="E26" i="9"/>
  <c r="D26" i="9"/>
  <c r="F12" i="18" l="1"/>
  <c r="F17" i="18" s="1"/>
  <c r="E6" i="13"/>
  <c r="D13" i="15"/>
  <c r="E6" i="11"/>
  <c r="F6" i="11"/>
  <c r="F8" i="11" s="1"/>
  <c r="F6" i="17"/>
  <c r="F8" i="17" s="1"/>
  <c r="F9" i="17" s="1"/>
  <c r="D36" i="20" s="1"/>
  <c r="F24" i="13"/>
  <c r="G34" i="20" s="1"/>
  <c r="D6" i="19"/>
  <c r="D8" i="19" s="1"/>
  <c r="D13" i="19"/>
  <c r="D14" i="19" s="1"/>
  <c r="E12" i="20" s="1"/>
  <c r="E6" i="19"/>
  <c r="E8" i="19" s="1"/>
  <c r="E9" i="19" s="1"/>
  <c r="D25" i="20" s="1"/>
  <c r="F12" i="19"/>
  <c r="F17" i="19" s="1"/>
  <c r="F18" i="19" s="1"/>
  <c r="F19" i="19" s="1"/>
  <c r="F38" i="20" s="1"/>
  <c r="E13" i="19"/>
  <c r="E14" i="19" s="1"/>
  <c r="E25" i="20" s="1"/>
  <c r="D24" i="19"/>
  <c r="G12" i="20" s="1"/>
  <c r="D9" i="19"/>
  <c r="D12" i="20" s="1"/>
  <c r="F24" i="19"/>
  <c r="G38" i="20" s="1"/>
  <c r="D17" i="19"/>
  <c r="D18" i="19" s="1"/>
  <c r="E12" i="18"/>
  <c r="E13" i="18" s="1"/>
  <c r="E14" i="18" s="1"/>
  <c r="E24" i="20" s="1"/>
  <c r="E24" i="18"/>
  <c r="G24" i="20" s="1"/>
  <c r="F24" i="18"/>
  <c r="G37" i="20" s="1"/>
  <c r="E18" i="18"/>
  <c r="D24" i="18"/>
  <c r="G11" i="20" s="1"/>
  <c r="D17" i="17"/>
  <c r="D18" i="17" s="1"/>
  <c r="D19" i="17" s="1"/>
  <c r="F10" i="20" s="1"/>
  <c r="E17" i="17"/>
  <c r="E18" i="17" s="1"/>
  <c r="E19" i="17" s="1"/>
  <c r="F23" i="20" s="1"/>
  <c r="F24" i="17"/>
  <c r="G36" i="20" s="1"/>
  <c r="F27" i="17"/>
  <c r="F28" i="17" s="1"/>
  <c r="F29" i="17" s="1"/>
  <c r="H36" i="20" s="1"/>
  <c r="E24" i="17"/>
  <c r="G23" i="20" s="1"/>
  <c r="D12" i="17"/>
  <c r="D13" i="17" s="1"/>
  <c r="D14" i="17" s="1"/>
  <c r="E10" i="20" s="1"/>
  <c r="D28" i="17"/>
  <c r="D29" i="17" s="1"/>
  <c r="H10" i="20" s="1"/>
  <c r="D6" i="17"/>
  <c r="D8" i="17" s="1"/>
  <c r="E12" i="17"/>
  <c r="E13" i="17" s="1"/>
  <c r="E14" i="17" s="1"/>
  <c r="E23" i="20" s="1"/>
  <c r="F18" i="17"/>
  <c r="F19" i="17" s="1"/>
  <c r="F36" i="20" s="1"/>
  <c r="F13" i="17"/>
  <c r="F14" i="17" s="1"/>
  <c r="E36" i="20" s="1"/>
  <c r="D17" i="15"/>
  <c r="D18" i="15" s="1"/>
  <c r="D19" i="15" s="1"/>
  <c r="F9" i="20" s="1"/>
  <c r="D6" i="15"/>
  <c r="D8" i="15" s="1"/>
  <c r="D9" i="15" s="1"/>
  <c r="D9" i="20" s="1"/>
  <c r="E24" i="15"/>
  <c r="G22" i="20" s="1"/>
  <c r="D27" i="15"/>
  <c r="D28" i="15" s="1"/>
  <c r="D29" i="15" s="1"/>
  <c r="H9" i="20" s="1"/>
  <c r="E12" i="15"/>
  <c r="E13" i="15" s="1"/>
  <c r="E14" i="15" s="1"/>
  <c r="E22" i="20" s="1"/>
  <c r="F24" i="15"/>
  <c r="G35" i="20" s="1"/>
  <c r="E28" i="15"/>
  <c r="E17" i="15"/>
  <c r="E18" i="15" s="1"/>
  <c r="E19" i="15" s="1"/>
  <c r="F22" i="20" s="1"/>
  <c r="D24" i="15"/>
  <c r="G9" i="20" s="1"/>
  <c r="F6" i="15"/>
  <c r="F8" i="15" s="1"/>
  <c r="E27" i="13"/>
  <c r="E28" i="13" s="1"/>
  <c r="E29" i="13" s="1"/>
  <c r="H21" i="20" s="1"/>
  <c r="E12" i="13"/>
  <c r="F12" i="13"/>
  <c r="F13" i="13" s="1"/>
  <c r="F14" i="13" s="1"/>
  <c r="E34" i="20" s="1"/>
  <c r="E18" i="13"/>
  <c r="E19" i="13" s="1"/>
  <c r="F21" i="20" s="1"/>
  <c r="E8" i="13"/>
  <c r="F28" i="13"/>
  <c r="F29" i="13" s="1"/>
  <c r="H34" i="20" s="1"/>
  <c r="E9" i="13"/>
  <c r="D21" i="20" s="1"/>
  <c r="D24" i="13"/>
  <c r="G8" i="20" s="1"/>
  <c r="D17" i="13"/>
  <c r="D18" i="13" s="1"/>
  <c r="D19" i="13" s="1"/>
  <c r="F8" i="20" s="1"/>
  <c r="D8" i="13"/>
  <c r="D12" i="13"/>
  <c r="D13" i="13" s="1"/>
  <c r="D14" i="13" s="1"/>
  <c r="E8" i="20" s="1"/>
  <c r="D28" i="13"/>
  <c r="D29" i="13" s="1"/>
  <c r="H8" i="20" s="1"/>
  <c r="E24" i="12"/>
  <c r="G20" i="20" s="1"/>
  <c r="E12" i="12"/>
  <c r="E13" i="12" s="1"/>
  <c r="E14" i="12" s="1"/>
  <c r="E20" i="20" s="1"/>
  <c r="F6" i="12"/>
  <c r="F8" i="12" s="1"/>
  <c r="D24" i="12"/>
  <c r="G7" i="20" s="1"/>
  <c r="D28" i="12"/>
  <c r="D29" i="12" s="1"/>
  <c r="H7" i="20" s="1"/>
  <c r="D6" i="12"/>
  <c r="D8" i="12" s="1"/>
  <c r="E6" i="12"/>
  <c r="E8" i="12" s="1"/>
  <c r="F12" i="12"/>
  <c r="F17" i="12" s="1"/>
  <c r="F18" i="12" s="1"/>
  <c r="F19" i="12" s="1"/>
  <c r="F33" i="20" s="1"/>
  <c r="D6" i="11"/>
  <c r="D8" i="11" s="1"/>
  <c r="E24" i="11"/>
  <c r="G19" i="20" s="1"/>
  <c r="F27" i="11"/>
  <c r="F28" i="11" s="1"/>
  <c r="F29" i="11" s="1"/>
  <c r="H32" i="20" s="1"/>
  <c r="F28" i="19"/>
  <c r="F29" i="19" s="1"/>
  <c r="H38" i="20" s="1"/>
  <c r="E28" i="19"/>
  <c r="E29" i="19" s="1"/>
  <c r="H25" i="20" s="1"/>
  <c r="D28" i="19"/>
  <c r="D29" i="19" s="1"/>
  <c r="H12" i="20" s="1"/>
  <c r="E24" i="19"/>
  <c r="G25" i="20" s="1"/>
  <c r="E18" i="19"/>
  <c r="F8" i="19"/>
  <c r="F28" i="18"/>
  <c r="F29" i="18" s="1"/>
  <c r="H37" i="20" s="1"/>
  <c r="E28" i="18"/>
  <c r="E29" i="18" s="1"/>
  <c r="H24" i="20" s="1"/>
  <c r="F18" i="18"/>
  <c r="F19" i="18" s="1"/>
  <c r="F37" i="20" s="1"/>
  <c r="D18" i="18"/>
  <c r="D19" i="18" s="1"/>
  <c r="F11" i="20" s="1"/>
  <c r="F13" i="18"/>
  <c r="F14" i="18" s="1"/>
  <c r="E37" i="20" s="1"/>
  <c r="D12" i="18"/>
  <c r="D13" i="18" s="1"/>
  <c r="D14" i="18" s="1"/>
  <c r="E11" i="20" s="1"/>
  <c r="D27" i="18"/>
  <c r="D28" i="18" s="1"/>
  <c r="D29" i="18" s="1"/>
  <c r="H11" i="20" s="1"/>
  <c r="F6" i="18"/>
  <c r="F8" i="18" s="1"/>
  <c r="E6" i="18"/>
  <c r="E8" i="18" s="1"/>
  <c r="D6" i="18"/>
  <c r="D8" i="18" s="1"/>
  <c r="E28" i="17"/>
  <c r="E29" i="17" s="1"/>
  <c r="H23" i="20" s="1"/>
  <c r="E6" i="17"/>
  <c r="E8" i="17" s="1"/>
  <c r="F28" i="15"/>
  <c r="F29" i="15" s="1"/>
  <c r="H35" i="20" s="1"/>
  <c r="F12" i="15"/>
  <c r="E29" i="15"/>
  <c r="H22" i="20" s="1"/>
  <c r="E6" i="15"/>
  <c r="E8" i="15" s="1"/>
  <c r="E24" i="13"/>
  <c r="G21" i="20" s="1"/>
  <c r="E13" i="13"/>
  <c r="E14" i="13" s="1"/>
  <c r="E21" i="20" s="1"/>
  <c r="F6" i="13"/>
  <c r="F8" i="13" s="1"/>
  <c r="F28" i="12"/>
  <c r="F29" i="12" s="1"/>
  <c r="H33" i="20" s="1"/>
  <c r="E28" i="12"/>
  <c r="E29" i="12" s="1"/>
  <c r="H20" i="20" s="1"/>
  <c r="G33" i="20"/>
  <c r="E18" i="12"/>
  <c r="E19" i="12" s="1"/>
  <c r="F13" i="12"/>
  <c r="F14" i="12" s="1"/>
  <c r="D13" i="12"/>
  <c r="D14" i="12" s="1"/>
  <c r="E7" i="20" s="1"/>
  <c r="D17" i="12"/>
  <c r="D18" i="12" s="1"/>
  <c r="D19" i="12" s="1"/>
  <c r="F7" i="20" s="1"/>
  <c r="F24" i="11"/>
  <c r="G32" i="20" s="1"/>
  <c r="D24" i="11"/>
  <c r="G6" i="20" s="1"/>
  <c r="E8" i="11"/>
  <c r="E19" i="18"/>
  <c r="F24" i="20" s="1"/>
  <c r="D24" i="17"/>
  <c r="G10" i="20" s="1"/>
  <c r="D14" i="15"/>
  <c r="E9" i="20" s="1"/>
  <c r="E18" i="11"/>
  <c r="E19" i="11" s="1"/>
  <c r="F19" i="20" s="1"/>
  <c r="F17" i="11"/>
  <c r="F18" i="11" s="1"/>
  <c r="F19" i="11" s="1"/>
  <c r="F32" i="20" s="1"/>
  <c r="F13" i="11"/>
  <c r="F14" i="11" s="1"/>
  <c r="E32" i="20" s="1"/>
  <c r="D28" i="11"/>
  <c r="H6" i="20" s="1"/>
  <c r="D12" i="11"/>
  <c r="D13" i="11" s="1"/>
  <c r="D14" i="11" s="1"/>
  <c r="E6" i="20" s="1"/>
  <c r="E27" i="11"/>
  <c r="E28" i="11" s="1"/>
  <c r="E29" i="11" s="1"/>
  <c r="H19" i="20" s="1"/>
  <c r="D17" i="11"/>
  <c r="D18" i="11" s="1"/>
  <c r="D19" i="11" s="1"/>
  <c r="F6" i="20" s="1"/>
  <c r="E12" i="11"/>
  <c r="E13" i="11" s="1"/>
  <c r="E14" i="11" s="1"/>
  <c r="E19" i="20" s="1"/>
  <c r="F22" i="9"/>
  <c r="E22" i="9"/>
  <c r="D22" i="9"/>
  <c r="F21" i="9"/>
  <c r="E21" i="9"/>
  <c r="F16" i="9"/>
  <c r="E16" i="9"/>
  <c r="D16" i="9"/>
  <c r="B16" i="9"/>
  <c r="F11" i="9"/>
  <c r="E11" i="9"/>
  <c r="D11" i="9"/>
  <c r="E5" i="9"/>
  <c r="F4" i="9"/>
  <c r="E4" i="9"/>
  <c r="F7" i="9"/>
  <c r="F27" i="9" s="1"/>
  <c r="F28" i="9" s="1"/>
  <c r="E7" i="9"/>
  <c r="E17" i="9" s="1"/>
  <c r="D7" i="9"/>
  <c r="D6" i="9"/>
  <c r="I9" i="20" l="1"/>
  <c r="D49" i="20" s="1"/>
  <c r="F17" i="13"/>
  <c r="F18" i="13" s="1"/>
  <c r="F19" i="13" s="1"/>
  <c r="F34" i="20" s="1"/>
  <c r="I21" i="20"/>
  <c r="E48" i="20" s="1"/>
  <c r="F13" i="19"/>
  <c r="F14" i="19" s="1"/>
  <c r="E38" i="20" s="1"/>
  <c r="I36" i="20"/>
  <c r="F50" i="20" s="1"/>
  <c r="E33" i="20"/>
  <c r="F20" i="20"/>
  <c r="D37" i="19"/>
  <c r="D34" i="19"/>
  <c r="D19" i="19"/>
  <c r="E19" i="19"/>
  <c r="F9" i="19"/>
  <c r="D9" i="18"/>
  <c r="D34" i="18"/>
  <c r="F9" i="18"/>
  <c r="D40" i="18"/>
  <c r="E9" i="18"/>
  <c r="D37" i="18"/>
  <c r="D40" i="17"/>
  <c r="F31" i="17"/>
  <c r="D9" i="17"/>
  <c r="D34" i="17"/>
  <c r="E9" i="17"/>
  <c r="D23" i="20" s="1"/>
  <c r="I23" i="20" s="1"/>
  <c r="E50" i="20" s="1"/>
  <c r="D37" i="17"/>
  <c r="F9" i="15"/>
  <c r="D35" i="20" s="1"/>
  <c r="E9" i="15"/>
  <c r="D37" i="15"/>
  <c r="D34" i="15"/>
  <c r="D31" i="15"/>
  <c r="D9" i="13"/>
  <c r="D34" i="13"/>
  <c r="F9" i="13"/>
  <c r="D40" i="13"/>
  <c r="D37" i="13"/>
  <c r="E31" i="13"/>
  <c r="D9" i="12"/>
  <c r="D34" i="12"/>
  <c r="F9" i="12"/>
  <c r="D40" i="12"/>
  <c r="E9" i="12"/>
  <c r="D37" i="12"/>
  <c r="D9" i="11"/>
  <c r="D34" i="11"/>
  <c r="E9" i="11"/>
  <c r="D37" i="11"/>
  <c r="F9" i="11"/>
  <c r="D40" i="11"/>
  <c r="F13" i="15"/>
  <c r="F14" i="15" s="1"/>
  <c r="E35" i="20" s="1"/>
  <c r="F17" i="15"/>
  <c r="F18" i="15" s="1"/>
  <c r="F19" i="15" s="1"/>
  <c r="F35" i="20" s="1"/>
  <c r="E18" i="9"/>
  <c r="E19" i="9" s="1"/>
  <c r="F18" i="20" s="1"/>
  <c r="D8" i="9"/>
  <c r="E27" i="9"/>
  <c r="E28" i="9" s="1"/>
  <c r="E12" i="9"/>
  <c r="E13" i="9" s="1"/>
  <c r="E6" i="9"/>
  <c r="E8" i="9" s="1"/>
  <c r="F12" i="9"/>
  <c r="D17" i="9"/>
  <c r="D18" i="9" s="1"/>
  <c r="D19" i="9" s="1"/>
  <c r="B11" i="9"/>
  <c r="B21" i="9"/>
  <c r="D24" i="9" s="1"/>
  <c r="G5" i="20" s="1"/>
  <c r="B26" i="9"/>
  <c r="F29" i="9" s="1"/>
  <c r="H31" i="20" s="1"/>
  <c r="I35" i="20" l="1"/>
  <c r="F49" i="20" s="1"/>
  <c r="D31" i="11"/>
  <c r="D6" i="20"/>
  <c r="I6" i="20" s="1"/>
  <c r="D46" i="20" s="1"/>
  <c r="E31" i="19"/>
  <c r="F25" i="20"/>
  <c r="I25" i="20" s="1"/>
  <c r="E52" i="20" s="1"/>
  <c r="E31" i="18"/>
  <c r="D24" i="20"/>
  <c r="I24" i="20" s="1"/>
  <c r="E51" i="20" s="1"/>
  <c r="F31" i="13"/>
  <c r="D34" i="20"/>
  <c r="I34" i="20" s="1"/>
  <c r="F48" i="20" s="1"/>
  <c r="F31" i="18"/>
  <c r="D37" i="20"/>
  <c r="I37" i="20" s="1"/>
  <c r="F51" i="20" s="1"/>
  <c r="F31" i="11"/>
  <c r="D32" i="20"/>
  <c r="I32" i="20" s="1"/>
  <c r="F46" i="20" s="1"/>
  <c r="E31" i="11"/>
  <c r="D19" i="20"/>
  <c r="I19" i="20" s="1"/>
  <c r="E46" i="20" s="1"/>
  <c r="D40" i="19"/>
  <c r="E31" i="15"/>
  <c r="D22" i="20"/>
  <c r="I22" i="20" s="1"/>
  <c r="E49" i="20" s="1"/>
  <c r="D31" i="19"/>
  <c r="F12" i="20"/>
  <c r="I12" i="20" s="1"/>
  <c r="D52" i="20" s="1"/>
  <c r="D31" i="13"/>
  <c r="D8" i="20"/>
  <c r="I8" i="20" s="1"/>
  <c r="D48" i="20" s="1"/>
  <c r="D31" i="18"/>
  <c r="D11" i="20"/>
  <c r="I11" i="20" s="1"/>
  <c r="D51" i="20" s="1"/>
  <c r="F31" i="19"/>
  <c r="D38" i="20"/>
  <c r="I38" i="20" s="1"/>
  <c r="F52" i="20" s="1"/>
  <c r="E31" i="17"/>
  <c r="D31" i="17"/>
  <c r="D10" i="20"/>
  <c r="I10" i="20" s="1"/>
  <c r="D50" i="20" s="1"/>
  <c r="E31" i="12"/>
  <c r="D20" i="20"/>
  <c r="I20" i="20" s="1"/>
  <c r="E47" i="20" s="1"/>
  <c r="F31" i="12"/>
  <c r="D33" i="20"/>
  <c r="I33" i="20" s="1"/>
  <c r="F47" i="20" s="1"/>
  <c r="D31" i="12"/>
  <c r="D7" i="20"/>
  <c r="I7" i="20" s="1"/>
  <c r="D47" i="20" s="1"/>
  <c r="F6" i="9"/>
  <c r="F8" i="9" s="1"/>
  <c r="F9" i="9" s="1"/>
  <c r="D31" i="20" s="1"/>
  <c r="F5" i="20"/>
  <c r="F31" i="15"/>
  <c r="D40" i="15"/>
  <c r="F13" i="9"/>
  <c r="F14" i="9" s="1"/>
  <c r="E31" i="20" s="1"/>
  <c r="F17" i="9"/>
  <c r="F18" i="9" s="1"/>
  <c r="F19" i="9" s="1"/>
  <c r="F31" i="20" s="1"/>
  <c r="F24" i="9"/>
  <c r="G31" i="20" s="1"/>
  <c r="E9" i="9"/>
  <c r="D18" i="20" s="1"/>
  <c r="D37" i="9"/>
  <c r="E24" i="9"/>
  <c r="G18" i="20" s="1"/>
  <c r="D9" i="9"/>
  <c r="D5" i="20" s="1"/>
  <c r="E14" i="9"/>
  <c r="E29" i="9"/>
  <c r="H18" i="20" s="1"/>
  <c r="D12" i="9"/>
  <c r="D13" i="9" s="1"/>
  <c r="D14" i="9" s="1"/>
  <c r="E5" i="20" s="1"/>
  <c r="D27" i="9"/>
  <c r="D28" i="9" l="1"/>
  <c r="D29" i="9" s="1"/>
  <c r="E18" i="20"/>
  <c r="I18" i="20" s="1"/>
  <c r="E45" i="20" s="1"/>
  <c r="E31" i="9"/>
  <c r="I31" i="20"/>
  <c r="F45" i="20" s="1"/>
  <c r="D40" i="9"/>
  <c r="F31" i="9"/>
  <c r="H5" i="20" l="1"/>
  <c r="I5" i="20" s="1"/>
  <c r="D45" i="20" s="1"/>
  <c r="D31" i="9"/>
  <c r="D34" i="9"/>
</calcChain>
</file>

<file path=xl/sharedStrings.xml><?xml version="1.0" encoding="utf-8"?>
<sst xmlns="http://schemas.openxmlformats.org/spreadsheetml/2006/main" count="943" uniqueCount="204">
  <si>
    <t xml:space="preserve">Rasio Working Capital to Total Assets </t>
  </si>
  <si>
    <t xml:space="preserve">Rumus : </t>
  </si>
  <si>
    <t xml:space="preserve">Nama Perusahaan </t>
  </si>
  <si>
    <t xml:space="preserve">Tahun </t>
  </si>
  <si>
    <t xml:space="preserve">Hutang Lancar </t>
  </si>
  <si>
    <t>PT. Argha Karya Prima Tbk</t>
  </si>
  <si>
    <t>PT. Asiaplast Industries Tbk</t>
  </si>
  <si>
    <t>PT. Berlina Tbk</t>
  </si>
  <si>
    <t>PT. Champion Pacifik Indonesia Tbk.</t>
  </si>
  <si>
    <t xml:space="preserve">PT. Impact Pratama Industri Tbk. </t>
  </si>
  <si>
    <t>PT. Lotte Chemical Titan Tbk</t>
  </si>
  <si>
    <t>PT. Megalestari Epact Sentosaraya Tbk</t>
  </si>
  <si>
    <t xml:space="preserve">PT. Sinergi Inti Plastindo Tbk. </t>
  </si>
  <si>
    <t>AKPI</t>
  </si>
  <si>
    <t>APLI</t>
  </si>
  <si>
    <t>BRNA</t>
  </si>
  <si>
    <t xml:space="preserve">IGAR </t>
  </si>
  <si>
    <t>IMPC</t>
  </si>
  <si>
    <t>FPNI</t>
  </si>
  <si>
    <t>EPAC</t>
  </si>
  <si>
    <t>ESPI</t>
  </si>
  <si>
    <t xml:space="preserve">Kode  </t>
  </si>
  <si>
    <t xml:space="preserve">Rasio Retained Earning to Total Assets </t>
  </si>
  <si>
    <t>Laba ditahan</t>
  </si>
  <si>
    <t>Total Aktiva</t>
  </si>
  <si>
    <t xml:space="preserve">Rasio Earning Before Interest Taxes to Total Assets </t>
  </si>
  <si>
    <t>EBIT</t>
  </si>
  <si>
    <t>Rasio Market Value Equity to Book Value Total Debt</t>
  </si>
  <si>
    <t xml:space="preserve">Total Hutang </t>
  </si>
  <si>
    <t xml:space="preserve">Rasio Sales to Total Assets </t>
  </si>
  <si>
    <t>Penjualan</t>
  </si>
  <si>
    <t>= Close price X Saham beredar</t>
  </si>
  <si>
    <t xml:space="preserve">Modal Saham </t>
  </si>
  <si>
    <t>EBIT (Earning Before Interest Taxes)</t>
  </si>
  <si>
    <t>Total Hutang</t>
  </si>
  <si>
    <t>Nilai pasar saham biasa dan preferen</t>
  </si>
  <si>
    <t>(Aset Lancar)</t>
  </si>
  <si>
    <t>(Total Aset)</t>
  </si>
  <si>
    <t>(Liabilitas Pendek)</t>
  </si>
  <si>
    <t xml:space="preserve">Penjualan Netto </t>
  </si>
  <si>
    <t>Z</t>
  </si>
  <si>
    <t>=</t>
  </si>
  <si>
    <t>+</t>
  </si>
  <si>
    <t>1,2</t>
  </si>
  <si>
    <t>1,4</t>
  </si>
  <si>
    <t>3,3</t>
  </si>
  <si>
    <t>0,6</t>
  </si>
  <si>
    <t>1,0</t>
  </si>
  <si>
    <t xml:space="preserve">Kondisi </t>
  </si>
  <si>
    <t>X</t>
  </si>
  <si>
    <t>Working Capital/Total Assets</t>
  </si>
  <si>
    <t>Retained Earning/Total Assets</t>
  </si>
  <si>
    <t>EBIT/Total Assets</t>
  </si>
  <si>
    <t>Sales/Total Assets</t>
  </si>
  <si>
    <t xml:space="preserve">Score </t>
  </si>
  <si>
    <t>&gt;</t>
  </si>
  <si>
    <t>-</t>
  </si>
  <si>
    <t>&lt;</t>
  </si>
  <si>
    <t>2,99</t>
  </si>
  <si>
    <t>1,81</t>
  </si>
  <si>
    <t>Tidak Bangkrut</t>
  </si>
  <si>
    <t>Daerah Kelabu (Grey Area)</t>
  </si>
  <si>
    <t xml:space="preserve">Bangkrut </t>
  </si>
  <si>
    <t>Z''</t>
  </si>
  <si>
    <t>Z'</t>
  </si>
  <si>
    <t>Z-Score Tahun 1984</t>
  </si>
  <si>
    <t>Z-Score Asli 1968</t>
  </si>
  <si>
    <t>Penelitian 1984 ini memiliki perbedaan dengan penelitian 1968</t>
  </si>
  <si>
    <t xml:space="preserve">Penelitian pada tahun 1995 ini menggunakan sampel perusahaan non manufaktur. </t>
  </si>
  <si>
    <t xml:space="preserve">Perbedaan penting dengan model penelitian tahun 1968 adalah rasio turnover pada perusahaan </t>
  </si>
  <si>
    <t xml:space="preserve">non manufaktur berbeda dengan perusahaan manufaktur sehingga variabel yang digunakan </t>
  </si>
  <si>
    <t xml:space="preserve">hanya empat dan fungsi deskriminanya direvisi </t>
  </si>
  <si>
    <t xml:space="preserve">Penelitian ini menghasilkan lima rasio </t>
  </si>
  <si>
    <t xml:space="preserve">Penelitian 1968 ini hanya menggunakan sampel perusahaan manufaktur </t>
  </si>
  <si>
    <t>Z-Score Tahun 1995</t>
  </si>
  <si>
    <t>0,717</t>
  </si>
  <si>
    <t>0,847</t>
  </si>
  <si>
    <t>0,420</t>
  </si>
  <si>
    <t>0,998</t>
  </si>
  <si>
    <t>1,23</t>
  </si>
  <si>
    <t>Market Value of Equity/Book Value of Debt</t>
  </si>
  <si>
    <t>Book Value of Equity/Book Value of Debt</t>
  </si>
  <si>
    <t>2,60</t>
  </si>
  <si>
    <t>1,1</t>
  </si>
  <si>
    <t>6,56</t>
  </si>
  <si>
    <t>3,26</t>
  </si>
  <si>
    <t>6,72</t>
  </si>
  <si>
    <t>1,05</t>
  </si>
  <si>
    <t>Z-Score</t>
  </si>
  <si>
    <t>Aset Lancar</t>
  </si>
  <si>
    <t xml:space="preserve">Liabilitas Lancar </t>
  </si>
  <si>
    <t>Total Aset</t>
  </si>
  <si>
    <t>Rasio Working Capital/Total Assets</t>
  </si>
  <si>
    <t>X1</t>
  </si>
  <si>
    <t xml:space="preserve">Laba ditahan </t>
  </si>
  <si>
    <t xml:space="preserve">Total Aset </t>
  </si>
  <si>
    <t>Rasio Retained Earning/Total Assets</t>
  </si>
  <si>
    <t>Laba Sebelum Bunga dan Pajak</t>
  </si>
  <si>
    <t>Rasio EBIT/Total Assets</t>
  </si>
  <si>
    <t>Rasio Market Value of Equity/Book Value of Debt</t>
  </si>
  <si>
    <t>X2</t>
  </si>
  <si>
    <t>X3</t>
  </si>
  <si>
    <t>X4</t>
  </si>
  <si>
    <t>X5</t>
  </si>
  <si>
    <t>Nilai Z-Score (*)</t>
  </si>
  <si>
    <t>yang belum terdaftar di bei sehingga perusahaan tidak memiliki market value of equity</t>
  </si>
  <si>
    <t xml:space="preserve">Rasio Sales/Total Assets </t>
  </si>
  <si>
    <t xml:space="preserve"> </t>
  </si>
  <si>
    <t>Koefisien</t>
  </si>
  <si>
    <t xml:space="preserve">Pada variable X4 Z-Score tahun 1968 </t>
  </si>
  <si>
    <t xml:space="preserve">Nilai Pasar Modal </t>
  </si>
  <si>
    <t>Modal Kerja (Aset lancar - Liabilitas lancar)</t>
  </si>
  <si>
    <t>Variabel</t>
  </si>
  <si>
    <t>Nilai Z-Score (1,2*C8)</t>
  </si>
  <si>
    <t>Nilai Buku Total Utang (Lancar + Panjang)</t>
  </si>
  <si>
    <t>(Laba sebelum pajak penghasilan)</t>
  </si>
  <si>
    <t xml:space="preserve">(Liabilitas lancar + Liabilitas Jangka Panjang </t>
  </si>
  <si>
    <t xml:space="preserve">Penjualan Netto/Bersih </t>
  </si>
  <si>
    <t>Sampel</t>
  </si>
  <si>
    <t>PT. ARGHA KARYA PRIMA TBK.</t>
  </si>
  <si>
    <t xml:space="preserve">PT. ASIAPLAST INDUSTRIES TBK. </t>
  </si>
  <si>
    <t>PT. BERLINA TBK</t>
  </si>
  <si>
    <t>PT. CHAMPION PACIFIK INDONESIA TBK.</t>
  </si>
  <si>
    <t>PT. IMPACT PRATAMA INDUSTRI TBK.</t>
  </si>
  <si>
    <t>PT. LOTTE CHEMICAL TITAN TBK.</t>
  </si>
  <si>
    <t xml:space="preserve">PT. MEGALESTARI EPACK SENTOSARAYA TBK. </t>
  </si>
  <si>
    <t xml:space="preserve">PT. SINERGI INTI PLASTINDO TBK. </t>
  </si>
  <si>
    <t>Nilai Z-Score (1,4*C14)</t>
  </si>
  <si>
    <t>Nilai Z-Score (3,3*C20)</t>
  </si>
  <si>
    <t>Nilai Z-Score (0,6*C26)</t>
  </si>
  <si>
    <t>Nilai Z-Score (1,0*C32)</t>
  </si>
  <si>
    <t xml:space="preserve">Kode </t>
  </si>
  <si>
    <t>No</t>
  </si>
  <si>
    <t xml:space="preserve">Perhitungan Z-Score : </t>
  </si>
  <si>
    <t xml:space="preserve">Tahun 2020 </t>
  </si>
  <si>
    <t>Tahun 2021</t>
  </si>
  <si>
    <t>Tahun 2022</t>
  </si>
  <si>
    <t>IGAR</t>
  </si>
  <si>
    <t xml:space="preserve">Aset Lancar   -   Hutang lancar </t>
  </si>
  <si>
    <t>Nilai Buku ekuitas</t>
  </si>
  <si>
    <t xml:space="preserve">Model ini menggunakan sampel perusahaan yang sudah go public maupun </t>
  </si>
  <si>
    <t>1,2  X1</t>
  </si>
  <si>
    <t>1,4  X2</t>
  </si>
  <si>
    <t>3,3  X3</t>
  </si>
  <si>
    <t>0,6  X4</t>
  </si>
  <si>
    <t>1,0  X5</t>
  </si>
  <si>
    <t>Sumber : Data diolah</t>
  </si>
  <si>
    <t>Estimasi bangkrut</t>
  </si>
  <si>
    <t>Estimasi Bangkrut</t>
  </si>
  <si>
    <t>Sehat</t>
  </si>
  <si>
    <t xml:space="preserve">Tabel 1. </t>
  </si>
  <si>
    <t>Perusahaan Plastik dan Kemasan Periode 2020-2022</t>
  </si>
  <si>
    <t xml:space="preserve">Perhitungan Working Capital to Total Assets Ratio (X1)  </t>
  </si>
  <si>
    <t xml:space="preserve">No </t>
  </si>
  <si>
    <t xml:space="preserve">Tabel 2. </t>
  </si>
  <si>
    <t xml:space="preserve">Perhitungan Retained Earning to Total Assets (X2)  </t>
  </si>
  <si>
    <t xml:space="preserve">Perhitungan EBIT to Total Assets Ratio (X3)  </t>
  </si>
  <si>
    <t xml:space="preserve">Tabel 3. </t>
  </si>
  <si>
    <t xml:space="preserve">Tabel 4. </t>
  </si>
  <si>
    <t xml:space="preserve">Perhitungan Market value  of Equity to Book Value of Total Debt Ratio (X4)  </t>
  </si>
  <si>
    <t xml:space="preserve">Tabel 5. </t>
  </si>
  <si>
    <t xml:space="preserve">Perhitungan Sales to Total Assets Ratio (X5)  </t>
  </si>
  <si>
    <t>`</t>
  </si>
  <si>
    <t>PT. Yanaprima Hasta Persada Tbk</t>
  </si>
  <si>
    <t>YPAS</t>
  </si>
  <si>
    <t>USD</t>
  </si>
  <si>
    <t>PT. YANAPRIMA HASTA PERSADA TBK.</t>
  </si>
  <si>
    <r>
      <t>1,2  X</t>
    </r>
    <r>
      <rPr>
        <b/>
        <sz val="8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 xml:space="preserve">   +  1,4  X2   +  3,3  X3   + 0,6  X4   + 1,0  X5      =</t>
    </r>
  </si>
  <si>
    <r>
      <t>1,2  X</t>
    </r>
    <r>
      <rPr>
        <b/>
        <sz val="8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 xml:space="preserve">   +  1,4  X2   +  3,3  X3   + 0,6  X4   + 1,0  X5     =</t>
    </r>
  </si>
  <si>
    <t>Nama Perusahaan</t>
  </si>
  <si>
    <t>Kode</t>
  </si>
  <si>
    <t>Modal Saham</t>
  </si>
  <si>
    <t>Dibagi</t>
  </si>
  <si>
    <t>Per 100</t>
  </si>
  <si>
    <t>Desimal</t>
  </si>
  <si>
    <t xml:space="preserve"> Dibagi</t>
  </si>
  <si>
    <t xml:space="preserve">Perhitungan Modal Saham </t>
  </si>
  <si>
    <t>Aset lancar</t>
  </si>
  <si>
    <t>Hutang lancar</t>
  </si>
  <si>
    <t>Total aset</t>
  </si>
  <si>
    <t>Ebit</t>
  </si>
  <si>
    <t>Modal saham</t>
  </si>
  <si>
    <t xml:space="preserve">Total hutang </t>
  </si>
  <si>
    <t xml:space="preserve">Total netto </t>
  </si>
  <si>
    <t>Usd ke rupiah</t>
  </si>
  <si>
    <t>Rp Ke USD</t>
  </si>
  <si>
    <t>1,2  X1   +  1,4  X2   +  3,3  X3   + 0,6  X4   + 1,0  X5      =</t>
  </si>
  <si>
    <t>1,2  X1   +  1,4  X2   +  3,3  X3   + 0,6  X4   + 1,0  X5     =</t>
  </si>
  <si>
    <t>MODAL SAHAM =</t>
  </si>
  <si>
    <t>CLOSE PRICE</t>
  </si>
  <si>
    <t xml:space="preserve"> X             SAHAM BEREDAR </t>
  </si>
  <si>
    <r>
      <t>X</t>
    </r>
    <r>
      <rPr>
        <sz val="9"/>
        <color theme="1"/>
        <rFont val="Times New Roman"/>
        <family val="1"/>
      </rPr>
      <t>1</t>
    </r>
  </si>
  <si>
    <r>
      <t>X</t>
    </r>
    <r>
      <rPr>
        <sz val="9"/>
        <color theme="1"/>
        <rFont val="Times New Roman"/>
        <family val="1"/>
      </rPr>
      <t>2</t>
    </r>
  </si>
  <si>
    <r>
      <t>X</t>
    </r>
    <r>
      <rPr>
        <sz val="9"/>
        <color theme="1"/>
        <rFont val="Times New Roman"/>
        <family val="1"/>
      </rPr>
      <t>3</t>
    </r>
  </si>
  <si>
    <r>
      <t>X</t>
    </r>
    <r>
      <rPr>
        <sz val="9"/>
        <color theme="1"/>
        <rFont val="Times New Roman"/>
        <family val="1"/>
      </rPr>
      <t>4</t>
    </r>
  </si>
  <si>
    <r>
      <t>X</t>
    </r>
    <r>
      <rPr>
        <sz val="9"/>
        <color theme="1"/>
        <rFont val="Times New Roman"/>
        <family val="1"/>
      </rPr>
      <t>5</t>
    </r>
  </si>
  <si>
    <t xml:space="preserve">Variabel </t>
  </si>
  <si>
    <t>Nilai Pasar Saham Biasa dan Preferen</t>
  </si>
  <si>
    <t>Nilai Buku Total Hutang</t>
  </si>
  <si>
    <t>Tabel 3. Rekapitulasi hasil kebangkrutan pada tahun 2020</t>
  </si>
  <si>
    <t>Tabel 4. Rekapitulasi hasil kebangkrutan pada tahun 2021</t>
  </si>
  <si>
    <t>Tabel 5. Rekapitulasi hasil kebangkrutan pada tahun 2022</t>
  </si>
  <si>
    <r>
      <t xml:space="preserve">Tabel 6. </t>
    </r>
    <r>
      <rPr>
        <b/>
        <i/>
        <sz val="12"/>
        <color theme="1"/>
        <rFont val="Times New Roman"/>
        <family val="1"/>
      </rPr>
      <t>Z-Score</t>
    </r>
    <r>
      <rPr>
        <b/>
        <sz val="12"/>
        <color theme="1"/>
        <rFont val="Times New Roman"/>
        <family val="1"/>
      </rPr>
      <t xml:space="preserve"> </t>
    </r>
  </si>
  <si>
    <t>Rawan (Grey Area)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</si>
</sst>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;[Red]0.00"/>
    <numFmt numFmtId="166" formatCode="_(* #,##0.000_);_(* \(#,##0.000\);_(* &quot;-&quot;_);_(@_)"/>
    <numFmt numFmtId="167" formatCode="_(* #,##0.000_);_(* \(#,##0.000\);_(* &quot;-&quot;?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6100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231F20"/>
      <name val="Times New Roman"/>
      <family val="1"/>
    </font>
    <font>
      <sz val="12"/>
      <color rgb="FF006100"/>
      <name val="Times New Roman"/>
      <family val="1"/>
    </font>
    <font>
      <sz val="12"/>
      <color rgb="FF9C0006"/>
      <name val="Times New Roman"/>
      <family val="1"/>
    </font>
    <font>
      <i/>
      <sz val="12"/>
      <color theme="1"/>
      <name val="Times New Roman"/>
      <family val="1"/>
    </font>
    <font>
      <b/>
      <sz val="16"/>
      <color theme="0"/>
      <name val="Times New Roman"/>
      <family val="1"/>
    </font>
    <font>
      <sz val="11"/>
      <color rgb="FF9C000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93FF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7" borderId="0" applyNumberFormat="0" applyBorder="0" applyAlignment="0" applyProtection="0"/>
    <xf numFmtId="0" fontId="2" fillId="9" borderId="0" applyNumberFormat="0" applyBorder="0" applyAlignment="0" applyProtection="0"/>
    <xf numFmtId="0" fontId="3" fillId="14" borderId="0" applyNumberFormat="0" applyBorder="0" applyAlignment="0" applyProtection="0"/>
    <xf numFmtId="9" fontId="1" fillId="0" borderId="0" applyFont="0" applyFill="0" applyBorder="0" applyAlignment="0" applyProtection="0"/>
  </cellStyleXfs>
  <cellXfs count="322">
    <xf numFmtId="0" fontId="0" fillId="0" borderId="0" xfId="0"/>
    <xf numFmtId="0" fontId="0" fillId="0" borderId="0" xfId="0" applyAlignment="1">
      <alignment horizontal="center"/>
    </xf>
    <xf numFmtId="0" fontId="7" fillId="13" borderId="3" xfId="0" applyFont="1" applyFill="1" applyBorder="1" applyAlignment="1">
      <alignment horizontal="center"/>
    </xf>
    <xf numFmtId="165" fontId="7" fillId="13" borderId="3" xfId="0" applyNumberFormat="1" applyFont="1" applyFill="1" applyBorder="1" applyAlignment="1">
      <alignment horizontal="center"/>
    </xf>
    <xf numFmtId="0" fontId="5" fillId="0" borderId="3" xfId="0" applyFont="1" applyBorder="1"/>
    <xf numFmtId="165" fontId="5" fillId="0" borderId="3" xfId="0" applyNumberFormat="1" applyFont="1" applyBorder="1"/>
    <xf numFmtId="164" fontId="5" fillId="0" borderId="3" xfId="0" applyNumberFormat="1" applyFont="1" applyBorder="1"/>
    <xf numFmtId="43" fontId="5" fillId="0" borderId="3" xfId="0" applyNumberFormat="1" applyFont="1" applyBorder="1"/>
    <xf numFmtId="0" fontId="5" fillId="0" borderId="0" xfId="0" applyFont="1"/>
    <xf numFmtId="165" fontId="5" fillId="0" borderId="0" xfId="0" applyNumberFormat="1" applyFont="1"/>
    <xf numFmtId="164" fontId="5" fillId="0" borderId="0" xfId="0" applyNumberFormat="1" applyFont="1"/>
    <xf numFmtId="2" fontId="5" fillId="0" borderId="3" xfId="0" applyNumberFormat="1" applyFont="1" applyBorder="1"/>
    <xf numFmtId="43" fontId="5" fillId="0" borderId="0" xfId="0" applyNumberFormat="1" applyFont="1"/>
    <xf numFmtId="0" fontId="8" fillId="9" borderId="0" xfId="2" applyFont="1"/>
    <xf numFmtId="43" fontId="8" fillId="9" borderId="0" xfId="2" applyNumberFormat="1" applyFont="1"/>
    <xf numFmtId="0" fontId="7" fillId="0" borderId="1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43" fontId="11" fillId="0" borderId="0" xfId="0" applyNumberFormat="1" applyFont="1" applyFill="1" applyAlignment="1">
      <alignment horizontal="left" vertical="top"/>
    </xf>
    <xf numFmtId="0" fontId="5" fillId="0" borderId="0" xfId="0" applyFont="1" applyFill="1"/>
    <xf numFmtId="165" fontId="5" fillId="0" borderId="0" xfId="0" applyNumberFormat="1" applyFont="1" applyFill="1"/>
    <xf numFmtId="0" fontId="11" fillId="0" borderId="0" xfId="0" applyFont="1"/>
    <xf numFmtId="0" fontId="9" fillId="0" borderId="13" xfId="0" applyFont="1" applyBorder="1"/>
    <xf numFmtId="0" fontId="9" fillId="0" borderId="13" xfId="0" applyFont="1" applyFill="1" applyBorder="1" applyAlignment="1">
      <alignment horizontal="center"/>
    </xf>
    <xf numFmtId="0" fontId="11" fillId="20" borderId="14" xfId="0" applyFont="1" applyFill="1" applyBorder="1"/>
    <xf numFmtId="0" fontId="11" fillId="20" borderId="14" xfId="0" applyFont="1" applyFill="1" applyBorder="1" applyAlignment="1">
      <alignment horizontal="center"/>
    </xf>
    <xf numFmtId="41" fontId="11" fillId="20" borderId="14" xfId="0" applyNumberFormat="1" applyFont="1" applyFill="1" applyBorder="1"/>
    <xf numFmtId="41" fontId="12" fillId="20" borderId="14" xfId="0" applyNumberFormat="1" applyFont="1" applyFill="1" applyBorder="1"/>
    <xf numFmtId="2" fontId="11" fillId="20" borderId="14" xfId="0" applyNumberFormat="1" applyFont="1" applyFill="1" applyBorder="1"/>
    <xf numFmtId="0" fontId="11" fillId="20" borderId="0" xfId="0" applyFont="1" applyFill="1" applyBorder="1"/>
    <xf numFmtId="0" fontId="11" fillId="20" borderId="0" xfId="0" applyFont="1" applyFill="1" applyBorder="1" applyAlignment="1">
      <alignment horizontal="center"/>
    </xf>
    <xf numFmtId="41" fontId="11" fillId="20" borderId="0" xfId="0" applyNumberFormat="1" applyFont="1" applyFill="1" applyBorder="1"/>
    <xf numFmtId="41" fontId="12" fillId="20" borderId="0" xfId="0" applyNumberFormat="1" applyFont="1" applyFill="1" applyBorder="1"/>
    <xf numFmtId="2" fontId="11" fillId="20" borderId="0" xfId="0" applyNumberFormat="1" applyFont="1" applyFill="1" applyBorder="1"/>
    <xf numFmtId="0" fontId="11" fillId="20" borderId="12" xfId="0" applyFont="1" applyFill="1" applyBorder="1"/>
    <xf numFmtId="0" fontId="11" fillId="20" borderId="12" xfId="0" applyFont="1" applyFill="1" applyBorder="1" applyAlignment="1">
      <alignment horizontal="center"/>
    </xf>
    <xf numFmtId="41" fontId="11" fillId="20" borderId="12" xfId="0" applyNumberFormat="1" applyFont="1" applyFill="1" applyBorder="1"/>
    <xf numFmtId="41" fontId="12" fillId="20" borderId="12" xfId="0" applyNumberFormat="1" applyFont="1" applyFill="1" applyBorder="1"/>
    <xf numFmtId="2" fontId="11" fillId="20" borderId="12" xfId="0" applyNumberFormat="1" applyFont="1" applyFill="1" applyBorder="1"/>
    <xf numFmtId="0" fontId="11" fillId="20" borderId="14" xfId="1" applyFont="1" applyFill="1" applyBorder="1"/>
    <xf numFmtId="0" fontId="11" fillId="20" borderId="14" xfId="1" applyFont="1" applyFill="1" applyBorder="1" applyAlignment="1">
      <alignment horizontal="center"/>
    </xf>
    <xf numFmtId="0" fontId="11" fillId="20" borderId="0" xfId="1" applyFont="1" applyFill="1" applyBorder="1"/>
    <xf numFmtId="0" fontId="11" fillId="20" borderId="0" xfId="1" applyFont="1" applyFill="1" applyBorder="1" applyAlignment="1">
      <alignment horizontal="center"/>
    </xf>
    <xf numFmtId="0" fontId="11" fillId="20" borderId="12" xfId="1" applyFont="1" applyFill="1" applyBorder="1"/>
    <xf numFmtId="0" fontId="11" fillId="20" borderId="12" xfId="1" applyFont="1" applyFill="1" applyBorder="1" applyAlignment="1">
      <alignment horizontal="center"/>
    </xf>
    <xf numFmtId="3" fontId="12" fillId="20" borderId="12" xfId="0" applyNumberFormat="1" applyFont="1" applyFill="1" applyBorder="1"/>
    <xf numFmtId="3" fontId="12" fillId="20" borderId="14" xfId="0" applyNumberFormat="1" applyFont="1" applyFill="1" applyBorder="1"/>
    <xf numFmtId="3" fontId="12" fillId="20" borderId="0" xfId="0" applyNumberFormat="1" applyFont="1" applyFill="1" applyBorder="1"/>
    <xf numFmtId="3" fontId="13" fillId="20" borderId="14" xfId="0" applyNumberFormat="1" applyFont="1" applyFill="1" applyBorder="1"/>
    <xf numFmtId="3" fontId="13" fillId="20" borderId="0" xfId="0" applyNumberFormat="1" applyFont="1" applyFill="1" applyBorder="1"/>
    <xf numFmtId="0" fontId="11" fillId="20" borderId="0" xfId="0" applyFont="1" applyFill="1"/>
    <xf numFmtId="0" fontId="8" fillId="20" borderId="0" xfId="2" applyFont="1" applyFill="1"/>
    <xf numFmtId="0" fontId="9" fillId="20" borderId="1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6" borderId="0" xfId="0" applyFont="1" applyFill="1"/>
    <xf numFmtId="0" fontId="11" fillId="20" borderId="0" xfId="0" applyFont="1" applyFill="1" applyAlignment="1">
      <alignment horizontal="center"/>
    </xf>
    <xf numFmtId="0" fontId="0" fillId="20" borderId="0" xfId="0" applyFill="1"/>
    <xf numFmtId="41" fontId="11" fillId="20" borderId="0" xfId="1" applyNumberFormat="1" applyFont="1" applyFill="1" applyBorder="1" applyAlignment="1">
      <alignment horizontal="center"/>
    </xf>
    <xf numFmtId="164" fontId="11" fillId="20" borderId="0" xfId="1" applyNumberFormat="1" applyFont="1" applyFill="1" applyBorder="1"/>
    <xf numFmtId="41" fontId="11" fillId="20" borderId="12" xfId="1" applyNumberFormat="1" applyFont="1" applyFill="1" applyBorder="1" applyAlignment="1">
      <alignment horizontal="center"/>
    </xf>
    <xf numFmtId="164" fontId="11" fillId="20" borderId="12" xfId="1" applyNumberFormat="1" applyFont="1" applyFill="1" applyBorder="1"/>
    <xf numFmtId="0" fontId="4" fillId="9" borderId="0" xfId="2" applyFont="1"/>
    <xf numFmtId="0" fontId="7" fillId="0" borderId="0" xfId="0" applyFont="1" applyFill="1" applyBorder="1" applyAlignment="1"/>
    <xf numFmtId="0" fontId="5" fillId="0" borderId="0" xfId="0" applyFont="1" applyBorder="1"/>
    <xf numFmtId="0" fontId="5" fillId="0" borderId="0" xfId="0" applyFont="1" applyFill="1" applyBorder="1"/>
    <xf numFmtId="0" fontId="14" fillId="9" borderId="0" xfId="2" applyFont="1"/>
    <xf numFmtId="43" fontId="14" fillId="9" borderId="0" xfId="2" applyNumberFormat="1" applyFont="1"/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Alignment="1">
      <alignment horizontal="right"/>
    </xf>
    <xf numFmtId="166" fontId="5" fillId="0" borderId="0" xfId="0" applyNumberFormat="1" applyFont="1"/>
    <xf numFmtId="167" fontId="5" fillId="0" borderId="0" xfId="0" applyNumberFormat="1" applyFont="1"/>
    <xf numFmtId="0" fontId="5" fillId="20" borderId="0" xfId="0" applyFont="1" applyFill="1"/>
    <xf numFmtId="0" fontId="5" fillId="20" borderId="0" xfId="0" applyFont="1" applyFill="1" applyBorder="1"/>
    <xf numFmtId="0" fontId="7" fillId="20" borderId="13" xfId="0" applyFont="1" applyFill="1" applyBorder="1" applyAlignment="1">
      <alignment horizontal="center"/>
    </xf>
    <xf numFmtId="0" fontId="5" fillId="20" borderId="0" xfId="0" applyFont="1" applyFill="1" applyBorder="1" applyAlignment="1">
      <alignment horizontal="center" vertical="center"/>
    </xf>
    <xf numFmtId="0" fontId="5" fillId="20" borderId="0" xfId="0" applyFont="1" applyFill="1" applyBorder="1" applyAlignment="1">
      <alignment horizontal="center"/>
    </xf>
    <xf numFmtId="43" fontId="5" fillId="20" borderId="0" xfId="0" applyNumberFormat="1" applyFont="1" applyFill="1" applyBorder="1"/>
    <xf numFmtId="0" fontId="5" fillId="20" borderId="0" xfId="1" applyFont="1" applyFill="1" applyBorder="1"/>
    <xf numFmtId="0" fontId="5" fillId="20" borderId="0" xfId="1" applyFont="1" applyFill="1" applyBorder="1" applyAlignment="1">
      <alignment horizontal="center"/>
    </xf>
    <xf numFmtId="0" fontId="5" fillId="20" borderId="12" xfId="0" applyFont="1" applyFill="1" applyBorder="1" applyAlignment="1">
      <alignment horizontal="center" vertical="center"/>
    </xf>
    <xf numFmtId="0" fontId="5" fillId="20" borderId="12" xfId="0" applyFont="1" applyFill="1" applyBorder="1"/>
    <xf numFmtId="0" fontId="5" fillId="20" borderId="12" xfId="0" applyFont="1" applyFill="1" applyBorder="1" applyAlignment="1">
      <alignment horizontal="center"/>
    </xf>
    <xf numFmtId="43" fontId="5" fillId="20" borderId="12" xfId="0" applyNumberFormat="1" applyFont="1" applyFill="1" applyBorder="1"/>
    <xf numFmtId="43" fontId="5" fillId="20" borderId="0" xfId="0" applyNumberFormat="1" applyFont="1" applyFill="1" applyBorder="1" applyAlignment="1"/>
    <xf numFmtId="0" fontId="5" fillId="20" borderId="14" xfId="0" applyFont="1" applyFill="1" applyBorder="1" applyAlignment="1">
      <alignment horizontal="center" vertical="center"/>
    </xf>
    <xf numFmtId="0" fontId="5" fillId="20" borderId="14" xfId="0" applyFont="1" applyFill="1" applyBorder="1"/>
    <xf numFmtId="0" fontId="5" fillId="20" borderId="14" xfId="0" applyFont="1" applyFill="1" applyBorder="1" applyAlignment="1">
      <alignment horizontal="center"/>
    </xf>
    <xf numFmtId="43" fontId="5" fillId="20" borderId="14" xfId="0" applyNumberFormat="1" applyFont="1" applyFill="1" applyBorder="1"/>
    <xf numFmtId="43" fontId="5" fillId="20" borderId="0" xfId="0" quotePrefix="1" applyNumberFormat="1" applyFont="1" applyFill="1" applyBorder="1" applyAlignment="1">
      <alignment horizontal="right"/>
    </xf>
    <xf numFmtId="0" fontId="5" fillId="20" borderId="0" xfId="0" applyFont="1" applyFill="1" applyAlignment="1"/>
    <xf numFmtId="2" fontId="5" fillId="20" borderId="0" xfId="0" applyNumberFormat="1" applyFont="1" applyFill="1" applyBorder="1"/>
    <xf numFmtId="43" fontId="5" fillId="20" borderId="0" xfId="0" applyNumberFormat="1" applyFont="1" applyFill="1" applyBorder="1" applyAlignment="1">
      <alignment horizontal="center"/>
    </xf>
    <xf numFmtId="43" fontId="5" fillId="20" borderId="0" xfId="3" applyNumberFormat="1" applyFont="1" applyFill="1" applyBorder="1" applyAlignment="1">
      <alignment horizontal="center"/>
    </xf>
    <xf numFmtId="0" fontId="14" fillId="9" borderId="3" xfId="2" applyFont="1" applyBorder="1" applyAlignment="1">
      <alignment horizontal="center"/>
    </xf>
    <xf numFmtId="0" fontId="5" fillId="15" borderId="3" xfId="0" applyFont="1" applyFill="1" applyBorder="1" applyAlignment="1">
      <alignment horizontal="center"/>
    </xf>
    <xf numFmtId="0" fontId="5" fillId="15" borderId="3" xfId="0" quotePrefix="1" applyFont="1" applyFill="1" applyBorder="1" applyAlignment="1">
      <alignment horizontal="center"/>
    </xf>
    <xf numFmtId="0" fontId="15" fillId="14" borderId="3" xfId="3" applyFont="1" applyBorder="1" applyAlignment="1">
      <alignment horizontal="center"/>
    </xf>
    <xf numFmtId="43" fontId="5" fillId="20" borderId="0" xfId="2" applyNumberFormat="1" applyFont="1" applyFill="1" applyBorder="1" applyAlignment="1">
      <alignment horizontal="center"/>
    </xf>
    <xf numFmtId="43" fontId="5" fillId="20" borderId="12" xfId="0" applyNumberFormat="1" applyFont="1" applyFill="1" applyBorder="1" applyAlignment="1"/>
    <xf numFmtId="43" fontId="5" fillId="20" borderId="12" xfId="0" applyNumberFormat="1" applyFont="1" applyFill="1" applyBorder="1" applyAlignment="1">
      <alignment horizontal="center"/>
    </xf>
    <xf numFmtId="43" fontId="5" fillId="20" borderId="12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20" borderId="0" xfId="0" applyFont="1" applyFill="1" applyBorder="1" applyAlignment="1"/>
    <xf numFmtId="43" fontId="5" fillId="20" borderId="0" xfId="3" applyNumberFormat="1" applyFont="1" applyFill="1" applyBorder="1" applyAlignment="1"/>
    <xf numFmtId="0" fontId="5" fillId="20" borderId="0" xfId="1" applyFont="1" applyFill="1" applyBorder="1" applyAlignment="1"/>
    <xf numFmtId="2" fontId="5" fillId="20" borderId="0" xfId="0" applyNumberFormat="1" applyFont="1" applyFill="1" applyBorder="1" applyAlignment="1"/>
    <xf numFmtId="43" fontId="5" fillId="20" borderId="0" xfId="2" applyNumberFormat="1" applyFont="1" applyFill="1" applyBorder="1" applyAlignment="1"/>
    <xf numFmtId="2" fontId="5" fillId="20" borderId="12" xfId="0" applyNumberFormat="1" applyFont="1" applyFill="1" applyBorder="1" applyAlignment="1"/>
    <xf numFmtId="43" fontId="5" fillId="20" borderId="12" xfId="3" applyNumberFormat="1" applyFont="1" applyFill="1" applyBorder="1" applyAlignment="1"/>
    <xf numFmtId="43" fontId="5" fillId="20" borderId="0" xfId="2" applyNumberFormat="1" applyFont="1" applyFill="1" applyBorder="1"/>
    <xf numFmtId="43" fontId="5" fillId="20" borderId="0" xfId="3" applyNumberFormat="1" applyFont="1" applyFill="1" applyBorder="1"/>
    <xf numFmtId="2" fontId="5" fillId="20" borderId="12" xfId="0" applyNumberFormat="1" applyFont="1" applyFill="1" applyBorder="1"/>
    <xf numFmtId="43" fontId="5" fillId="20" borderId="12" xfId="3" applyNumberFormat="1" applyFont="1" applyFill="1" applyBorder="1"/>
    <xf numFmtId="0" fontId="5" fillId="20" borderId="0" xfId="0" applyFont="1" applyFill="1" applyAlignment="1">
      <alignment horizontal="center"/>
    </xf>
    <xf numFmtId="0" fontId="5" fillId="20" borderId="0" xfId="0" applyFont="1" applyFill="1" applyBorder="1" applyAlignment="1">
      <alignment horizontal="left"/>
    </xf>
    <xf numFmtId="43" fontId="5" fillId="20" borderId="0" xfId="0" applyNumberFormat="1" applyFont="1" applyFill="1" applyAlignment="1">
      <alignment horizontal="center"/>
    </xf>
    <xf numFmtId="43" fontId="16" fillId="20" borderId="0" xfId="0" applyNumberFormat="1" applyFont="1" applyFill="1" applyAlignment="1">
      <alignment horizontal="center"/>
    </xf>
    <xf numFmtId="0" fontId="5" fillId="20" borderId="0" xfId="1" applyFont="1" applyFill="1" applyBorder="1" applyAlignment="1">
      <alignment horizontal="left"/>
    </xf>
    <xf numFmtId="0" fontId="5" fillId="0" borderId="0" xfId="0" applyFont="1" applyAlignment="1"/>
    <xf numFmtId="43" fontId="5" fillId="0" borderId="3" xfId="0" applyNumberFormat="1" applyFont="1" applyBorder="1" applyAlignment="1">
      <alignment horizontal="right"/>
    </xf>
    <xf numFmtId="43" fontId="5" fillId="20" borderId="14" xfId="0" applyNumberFormat="1" applyFont="1" applyFill="1" applyBorder="1" applyAlignment="1"/>
    <xf numFmtId="2" fontId="5" fillId="0" borderId="3" xfId="0" applyNumberFormat="1" applyFont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6" borderId="5" xfId="0" quotePrefix="1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3" xfId="0" applyFont="1" applyFill="1" applyBorder="1"/>
    <xf numFmtId="0" fontId="11" fillId="0" borderId="3" xfId="0" applyFont="1" applyFill="1" applyBorder="1" applyAlignment="1">
      <alignment horizontal="center"/>
    </xf>
    <xf numFmtId="41" fontId="11" fillId="0" borderId="3" xfId="0" applyNumberFormat="1" applyFont="1" applyFill="1" applyBorder="1" applyAlignment="1">
      <alignment horizontal="center"/>
    </xf>
    <xf numFmtId="164" fontId="11" fillId="0" borderId="3" xfId="0" applyNumberFormat="1" applyFont="1" applyFill="1" applyBorder="1"/>
    <xf numFmtId="41" fontId="12" fillId="0" borderId="3" xfId="0" applyNumberFormat="1" applyFont="1" applyFill="1" applyBorder="1"/>
    <xf numFmtId="41" fontId="11" fillId="0" borderId="10" xfId="0" applyNumberFormat="1" applyFont="1" applyFill="1" applyBorder="1"/>
    <xf numFmtId="41" fontId="12" fillId="0" borderId="11" xfId="0" applyNumberFormat="1" applyFont="1" applyFill="1" applyBorder="1"/>
    <xf numFmtId="0" fontId="11" fillId="0" borderId="4" xfId="0" applyFont="1" applyFill="1" applyBorder="1"/>
    <xf numFmtId="0" fontId="11" fillId="0" borderId="4" xfId="0" applyFont="1" applyFill="1" applyBorder="1" applyAlignment="1">
      <alignment horizontal="center"/>
    </xf>
    <xf numFmtId="41" fontId="11" fillId="0" borderId="4" xfId="0" applyNumberFormat="1" applyFont="1" applyFill="1" applyBorder="1" applyAlignment="1">
      <alignment horizontal="center"/>
    </xf>
    <xf numFmtId="0" fontId="11" fillId="15" borderId="5" xfId="1" applyFont="1" applyFill="1" applyBorder="1"/>
    <xf numFmtId="0" fontId="11" fillId="15" borderId="5" xfId="1" applyFont="1" applyFill="1" applyBorder="1" applyAlignment="1">
      <alignment horizontal="center"/>
    </xf>
    <xf numFmtId="41" fontId="11" fillId="15" borderId="5" xfId="1" applyNumberFormat="1" applyFont="1" applyFill="1" applyBorder="1" applyAlignment="1">
      <alignment horizontal="center"/>
    </xf>
    <xf numFmtId="164" fontId="11" fillId="15" borderId="3" xfId="1" applyNumberFormat="1" applyFont="1" applyFill="1" applyBorder="1"/>
    <xf numFmtId="41" fontId="11" fillId="15" borderId="3" xfId="1" applyNumberFormat="1" applyFont="1" applyFill="1" applyBorder="1"/>
    <xf numFmtId="41" fontId="11" fillId="15" borderId="10" xfId="0" applyNumberFormat="1" applyFont="1" applyFill="1" applyBorder="1"/>
    <xf numFmtId="41" fontId="11" fillId="15" borderId="11" xfId="0" applyNumberFormat="1" applyFont="1" applyFill="1" applyBorder="1"/>
    <xf numFmtId="0" fontId="11" fillId="15" borderId="3" xfId="1" applyFont="1" applyFill="1" applyBorder="1"/>
    <xf numFmtId="0" fontId="11" fillId="15" borderId="3" xfId="1" applyFont="1" applyFill="1" applyBorder="1" applyAlignment="1">
      <alignment horizontal="center"/>
    </xf>
    <xf numFmtId="41" fontId="11" fillId="15" borderId="3" xfId="1" applyNumberFormat="1" applyFont="1" applyFill="1" applyBorder="1" applyAlignment="1">
      <alignment horizontal="center"/>
    </xf>
    <xf numFmtId="41" fontId="12" fillId="15" borderId="3" xfId="0" applyNumberFormat="1" applyFont="1" applyFill="1" applyBorder="1"/>
    <xf numFmtId="0" fontId="11" fillId="15" borderId="4" xfId="1" applyFont="1" applyFill="1" applyBorder="1"/>
    <xf numFmtId="0" fontId="11" fillId="15" borderId="4" xfId="1" applyFont="1" applyFill="1" applyBorder="1" applyAlignment="1">
      <alignment horizontal="center"/>
    </xf>
    <xf numFmtId="41" fontId="11" fillId="15" borderId="4" xfId="1" applyNumberFormat="1" applyFont="1" applyFill="1" applyBorder="1" applyAlignment="1">
      <alignment horizontal="center"/>
    </xf>
    <xf numFmtId="3" fontId="12" fillId="15" borderId="11" xfId="0" applyNumberFormat="1" applyFont="1" applyFill="1" applyBorder="1"/>
    <xf numFmtId="0" fontId="11" fillId="0" borderId="5" xfId="0" applyFont="1" applyFill="1" applyBorder="1"/>
    <xf numFmtId="0" fontId="11" fillId="0" borderId="5" xfId="0" applyFont="1" applyFill="1" applyBorder="1" applyAlignment="1">
      <alignment horizontal="center"/>
    </xf>
    <xf numFmtId="41" fontId="11" fillId="0" borderId="5" xfId="0" applyNumberFormat="1" applyFont="1" applyFill="1" applyBorder="1" applyAlignment="1">
      <alignment horizontal="center"/>
    </xf>
    <xf numFmtId="3" fontId="12" fillId="0" borderId="11" xfId="0" applyNumberFormat="1" applyFont="1" applyFill="1" applyBorder="1"/>
    <xf numFmtId="41" fontId="12" fillId="0" borderId="6" xfId="0" applyNumberFormat="1" applyFont="1" applyFill="1" applyBorder="1"/>
    <xf numFmtId="3" fontId="13" fillId="15" borderId="3" xfId="0" applyNumberFormat="1" applyFont="1" applyFill="1" applyBorder="1"/>
    <xf numFmtId="3" fontId="13" fillId="15" borderId="11" xfId="0" applyNumberFormat="1" applyFont="1" applyFill="1" applyBorder="1"/>
    <xf numFmtId="3" fontId="12" fillId="15" borderId="3" xfId="0" applyNumberFormat="1" applyFont="1" applyFill="1" applyBorder="1"/>
    <xf numFmtId="3" fontId="12" fillId="15" borderId="0" xfId="0" applyNumberFormat="1" applyFont="1" applyFill="1"/>
    <xf numFmtId="3" fontId="12" fillId="0" borderId="3" xfId="0" applyNumberFormat="1" applyFont="1" applyFill="1" applyBorder="1"/>
    <xf numFmtId="41" fontId="11" fillId="15" borderId="10" xfId="1" applyNumberFormat="1" applyFont="1" applyFill="1" applyBorder="1" applyAlignment="1">
      <alignment horizontal="center"/>
    </xf>
    <xf numFmtId="164" fontId="11" fillId="15" borderId="10" xfId="1" applyNumberFormat="1" applyFont="1" applyFill="1" applyBorder="1"/>
    <xf numFmtId="3" fontId="12" fillId="0" borderId="0" xfId="0" applyNumberFormat="1" applyFont="1" applyFill="1"/>
    <xf numFmtId="0" fontId="11" fillId="15" borderId="6" xfId="1" applyFont="1" applyFill="1" applyBorder="1"/>
    <xf numFmtId="0" fontId="11" fillId="15" borderId="6" xfId="1" applyFont="1" applyFill="1" applyBorder="1" applyAlignment="1">
      <alignment horizontal="center"/>
    </xf>
    <xf numFmtId="41" fontId="11" fillId="15" borderId="6" xfId="1" applyNumberFormat="1" applyFont="1" applyFill="1" applyBorder="1" applyAlignment="1">
      <alignment horizontal="center"/>
    </xf>
    <xf numFmtId="164" fontId="11" fillId="15" borderId="6" xfId="1" applyNumberFormat="1" applyFont="1" applyFill="1" applyBorder="1"/>
    <xf numFmtId="0" fontId="11" fillId="0" borderId="10" xfId="0" applyFont="1" applyFill="1" applyBorder="1"/>
    <xf numFmtId="0" fontId="11" fillId="0" borderId="10" xfId="1" applyFont="1" applyFill="1" applyBorder="1" applyAlignment="1">
      <alignment horizontal="center"/>
    </xf>
    <xf numFmtId="41" fontId="11" fillId="0" borderId="10" xfId="1" applyNumberFormat="1" applyFont="1" applyFill="1" applyBorder="1" applyAlignment="1">
      <alignment horizontal="center"/>
    </xf>
    <xf numFmtId="3" fontId="12" fillId="0" borderId="10" xfId="0" applyNumberFormat="1" applyFont="1" applyFill="1" applyBorder="1"/>
    <xf numFmtId="164" fontId="11" fillId="0" borderId="10" xfId="1" applyNumberFormat="1" applyFont="1" applyFill="1" applyBorder="1"/>
    <xf numFmtId="0" fontId="9" fillId="3" borderId="0" xfId="0" applyFont="1" applyFill="1"/>
    <xf numFmtId="0" fontId="9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8" fillId="9" borderId="3" xfId="2" applyFont="1" applyBorder="1" applyAlignment="1">
      <alignment horizontal="center"/>
    </xf>
    <xf numFmtId="0" fontId="11" fillId="15" borderId="3" xfId="0" applyFont="1" applyFill="1" applyBorder="1" applyAlignment="1">
      <alignment horizontal="center"/>
    </xf>
    <xf numFmtId="0" fontId="11" fillId="15" borderId="3" xfId="0" quotePrefix="1" applyFont="1" applyFill="1" applyBorder="1" applyAlignment="1">
      <alignment horizontal="center"/>
    </xf>
    <xf numFmtId="0" fontId="18" fillId="14" borderId="3" xfId="3" applyFont="1" applyBorder="1" applyAlignment="1">
      <alignment horizontal="center"/>
    </xf>
    <xf numFmtId="0" fontId="11" fillId="3" borderId="0" xfId="0" applyFont="1" applyFill="1"/>
    <xf numFmtId="0" fontId="11" fillId="6" borderId="1" xfId="0" applyFont="1" applyFill="1" applyBorder="1" applyAlignment="1"/>
    <xf numFmtId="0" fontId="11" fillId="6" borderId="2" xfId="0" applyFont="1" applyFill="1" applyBorder="1" applyAlignment="1">
      <alignment horizontal="center"/>
    </xf>
    <xf numFmtId="0" fontId="9" fillId="13" borderId="1" xfId="0" applyFont="1" applyFill="1" applyBorder="1" applyAlignment="1">
      <alignment horizontal="center"/>
    </xf>
    <xf numFmtId="0" fontId="9" fillId="16" borderId="0" xfId="0" applyFont="1" applyFill="1"/>
    <xf numFmtId="3" fontId="11" fillId="0" borderId="3" xfId="0" applyNumberFormat="1" applyFont="1" applyBorder="1" applyAlignment="1">
      <alignment horizontal="center"/>
    </xf>
    <xf numFmtId="0" fontId="9" fillId="4" borderId="0" xfId="0" applyFont="1" applyFill="1"/>
    <xf numFmtId="0" fontId="9" fillId="2" borderId="0" xfId="0" applyFont="1" applyFill="1"/>
    <xf numFmtId="0" fontId="9" fillId="8" borderId="0" xfId="0" applyFont="1" applyFill="1"/>
    <xf numFmtId="0" fontId="11" fillId="0" borderId="0" xfId="0" applyFont="1" applyAlignment="1"/>
    <xf numFmtId="0" fontId="9" fillId="15" borderId="0" xfId="0" applyFont="1" applyFill="1"/>
    <xf numFmtId="0" fontId="9" fillId="17" borderId="0" xfId="0" applyFont="1" applyFill="1"/>
    <xf numFmtId="0" fontId="19" fillId="18" borderId="0" xfId="0" applyFont="1" applyFill="1"/>
    <xf numFmtId="0" fontId="9" fillId="19" borderId="0" xfId="0" applyFont="1" applyFill="1"/>
    <xf numFmtId="41" fontId="11" fillId="0" borderId="11" xfId="0" applyNumberFormat="1" applyFont="1" applyFill="1" applyBorder="1" applyAlignment="1">
      <alignment horizontal="right"/>
    </xf>
    <xf numFmtId="165" fontId="7" fillId="13" borderId="10" xfId="0" applyNumberFormat="1" applyFont="1" applyFill="1" applyBorder="1" applyAlignment="1">
      <alignment horizontal="center"/>
    </xf>
    <xf numFmtId="0" fontId="7" fillId="13" borderId="10" xfId="0" applyFont="1" applyFill="1" applyBorder="1" applyAlignment="1">
      <alignment horizontal="center"/>
    </xf>
    <xf numFmtId="0" fontId="21" fillId="20" borderId="0" xfId="0" applyFont="1" applyFill="1" applyAlignment="1">
      <alignment horizontal="right"/>
    </xf>
    <xf numFmtId="0" fontId="21" fillId="20" borderId="0" xfId="0" applyFont="1" applyFill="1"/>
    <xf numFmtId="0" fontId="22" fillId="20" borderId="0" xfId="0" applyFont="1" applyFill="1" applyAlignment="1">
      <alignment horizontal="center"/>
    </xf>
    <xf numFmtId="0" fontId="22" fillId="20" borderId="0" xfId="0" applyFont="1" applyFill="1"/>
    <xf numFmtId="0" fontId="21" fillId="0" borderId="0" xfId="0" applyFont="1"/>
    <xf numFmtId="9" fontId="11" fillId="0" borderId="0" xfId="4" applyFont="1"/>
    <xf numFmtId="9" fontId="11" fillId="20" borderId="0" xfId="4" applyFont="1" applyFill="1"/>
    <xf numFmtId="0" fontId="11" fillId="20" borderId="1" xfId="0" applyFont="1" applyFill="1" applyBorder="1" applyAlignment="1">
      <alignment horizontal="center"/>
    </xf>
    <xf numFmtId="0" fontId="11" fillId="20" borderId="0" xfId="0" applyFont="1" applyFill="1" applyAlignment="1"/>
    <xf numFmtId="0" fontId="11" fillId="20" borderId="0" xfId="0" applyFont="1" applyFill="1" applyBorder="1" applyAlignment="1"/>
    <xf numFmtId="0" fontId="11" fillId="20" borderId="2" xfId="0" applyFont="1" applyFill="1" applyBorder="1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9" fillId="10" borderId="3" xfId="2" applyFont="1" applyFill="1" applyBorder="1" applyAlignment="1">
      <alignment horizontal="center"/>
    </xf>
    <xf numFmtId="0" fontId="9" fillId="12" borderId="3" xfId="2" applyFont="1" applyFill="1" applyBorder="1" applyAlignment="1">
      <alignment horizontal="center"/>
    </xf>
    <xf numFmtId="0" fontId="11" fillId="15" borderId="7" xfId="0" applyFont="1" applyFill="1" applyBorder="1" applyAlignment="1">
      <alignment horizontal="left"/>
    </xf>
    <xf numFmtId="0" fontId="11" fillId="15" borderId="8" xfId="0" applyFont="1" applyFill="1" applyBorder="1" applyAlignment="1">
      <alignment horizontal="left"/>
    </xf>
    <xf numFmtId="0" fontId="11" fillId="15" borderId="9" xfId="0" applyFont="1" applyFill="1" applyBorder="1" applyAlignment="1">
      <alignment horizontal="left"/>
    </xf>
    <xf numFmtId="0" fontId="18" fillId="14" borderId="7" xfId="3" applyFont="1" applyBorder="1" applyAlignment="1">
      <alignment horizontal="left"/>
    </xf>
    <xf numFmtId="0" fontId="18" fillId="14" borderId="8" xfId="3" applyFont="1" applyBorder="1" applyAlignment="1">
      <alignment horizontal="left"/>
    </xf>
    <xf numFmtId="0" fontId="18" fillId="14" borderId="9" xfId="3" applyFont="1" applyBorder="1" applyAlignment="1">
      <alignment horizontal="left"/>
    </xf>
    <xf numFmtId="0" fontId="17" fillId="11" borderId="3" xfId="0" applyFont="1" applyFill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8" fillId="9" borderId="7" xfId="2" applyFont="1" applyBorder="1" applyAlignment="1">
      <alignment horizontal="left"/>
    </xf>
    <xf numFmtId="0" fontId="8" fillId="9" borderId="8" xfId="2" applyFont="1" applyBorder="1" applyAlignment="1">
      <alignment horizontal="left"/>
    </xf>
    <xf numFmtId="0" fontId="8" fillId="9" borderId="9" xfId="2" applyFont="1" applyBorder="1" applyAlignment="1">
      <alignment horizontal="left"/>
    </xf>
    <xf numFmtId="0" fontId="9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9" fillId="15" borderId="0" xfId="0" applyFont="1" applyFill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9" fillId="15" borderId="1" xfId="0" applyFont="1" applyFill="1" applyBorder="1" applyAlignment="1">
      <alignment horizontal="center"/>
    </xf>
    <xf numFmtId="0" fontId="9" fillId="15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7" fillId="11" borderId="7" xfId="0" applyFont="1" applyFill="1" applyBorder="1" applyAlignment="1">
      <alignment horizontal="center"/>
    </xf>
    <xf numFmtId="0" fontId="17" fillId="11" borderId="13" xfId="0" applyFont="1" applyFill="1" applyBorder="1" applyAlignment="1">
      <alignment horizontal="center"/>
    </xf>
    <xf numFmtId="0" fontId="17" fillId="11" borderId="11" xfId="0" applyFont="1" applyFill="1" applyBorder="1" applyAlignment="1">
      <alignment horizontal="center"/>
    </xf>
    <xf numFmtId="0" fontId="9" fillId="12" borderId="7" xfId="2" applyFont="1" applyFill="1" applyBorder="1" applyAlignment="1">
      <alignment horizontal="center"/>
    </xf>
    <xf numFmtId="0" fontId="9" fillId="12" borderId="13" xfId="2" applyFont="1" applyFill="1" applyBorder="1" applyAlignment="1">
      <alignment horizontal="center"/>
    </xf>
    <xf numFmtId="0" fontId="9" fillId="12" borderId="11" xfId="2" applyFont="1" applyFill="1" applyBorder="1" applyAlignment="1">
      <alignment horizontal="center"/>
    </xf>
    <xf numFmtId="0" fontId="9" fillId="10" borderId="7" xfId="2" applyFont="1" applyFill="1" applyBorder="1" applyAlignment="1">
      <alignment horizontal="center"/>
    </xf>
    <xf numFmtId="0" fontId="9" fillId="10" borderId="13" xfId="2" applyFont="1" applyFill="1" applyBorder="1" applyAlignment="1">
      <alignment horizontal="center"/>
    </xf>
    <xf numFmtId="0" fontId="9" fillId="10" borderId="11" xfId="2" applyFont="1" applyFill="1" applyBorder="1" applyAlignment="1">
      <alignment horizontal="center"/>
    </xf>
    <xf numFmtId="0" fontId="9" fillId="16" borderId="0" xfId="0" applyFont="1" applyFill="1" applyAlignment="1">
      <alignment horizontal="center" vertical="center"/>
    </xf>
    <xf numFmtId="0" fontId="11" fillId="16" borderId="1" xfId="0" applyFont="1" applyFill="1" applyBorder="1" applyAlignment="1">
      <alignment horizontal="center"/>
    </xf>
    <xf numFmtId="0" fontId="11" fillId="16" borderId="2" xfId="0" applyFont="1" applyFill="1" applyBorder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9" fillId="5" borderId="0" xfId="0" applyFont="1" applyFill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 vertical="center"/>
    </xf>
    <xf numFmtId="0" fontId="9" fillId="13" borderId="0" xfId="0" applyFont="1" applyFill="1" applyAlignment="1">
      <alignment horizontal="center" vertical="center"/>
    </xf>
    <xf numFmtId="0" fontId="11" fillId="6" borderId="1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13" borderId="1" xfId="0" applyFont="1" applyFill="1" applyBorder="1" applyAlignment="1">
      <alignment horizontal="center"/>
    </xf>
    <xf numFmtId="0" fontId="11" fillId="13" borderId="2" xfId="0" applyFont="1" applyFill="1" applyBorder="1" applyAlignment="1">
      <alignment horizontal="center"/>
    </xf>
    <xf numFmtId="0" fontId="9" fillId="17" borderId="0" xfId="0" applyFont="1" applyFill="1" applyAlignment="1">
      <alignment horizontal="center" vertical="center"/>
    </xf>
    <xf numFmtId="0" fontId="11" fillId="17" borderId="1" xfId="0" applyFont="1" applyFill="1" applyBorder="1" applyAlignment="1">
      <alignment horizontal="center"/>
    </xf>
    <xf numFmtId="0" fontId="11" fillId="17" borderId="2" xfId="0" applyFont="1" applyFill="1" applyBorder="1" applyAlignment="1">
      <alignment horizontal="center"/>
    </xf>
    <xf numFmtId="0" fontId="19" fillId="18" borderId="0" xfId="0" applyFont="1" applyFill="1" applyAlignment="1">
      <alignment horizontal="center" vertical="center"/>
    </xf>
    <xf numFmtId="0" fontId="20" fillId="18" borderId="1" xfId="0" applyFont="1" applyFill="1" applyBorder="1" applyAlignment="1">
      <alignment horizontal="center"/>
    </xf>
    <xf numFmtId="0" fontId="20" fillId="18" borderId="0" xfId="0" applyFont="1" applyFill="1" applyAlignment="1">
      <alignment horizontal="center"/>
    </xf>
    <xf numFmtId="0" fontId="9" fillId="19" borderId="0" xfId="0" applyFont="1" applyFill="1" applyAlignment="1">
      <alignment horizontal="center" vertical="center"/>
    </xf>
    <xf numFmtId="0" fontId="11" fillId="19" borderId="1" xfId="0" applyFont="1" applyFill="1" applyBorder="1" applyAlignment="1">
      <alignment horizontal="center"/>
    </xf>
    <xf numFmtId="0" fontId="11" fillId="19" borderId="2" xfId="0" applyFont="1" applyFill="1" applyBorder="1" applyAlignment="1">
      <alignment horizontal="center"/>
    </xf>
    <xf numFmtId="9" fontId="11" fillId="20" borderId="0" xfId="4" applyFont="1" applyFill="1" applyAlignment="1">
      <alignment horizontal="center" vertical="center"/>
    </xf>
    <xf numFmtId="0" fontId="9" fillId="21" borderId="0" xfId="0" applyFont="1" applyFill="1" applyAlignment="1">
      <alignment horizontal="center"/>
    </xf>
    <xf numFmtId="0" fontId="11" fillId="20" borderId="0" xfId="0" quotePrefix="1" applyFont="1" applyFill="1" applyAlignment="1">
      <alignment horizontal="center" vertical="center"/>
    </xf>
    <xf numFmtId="0" fontId="11" fillId="20" borderId="1" xfId="0" applyFont="1" applyFill="1" applyBorder="1" applyAlignment="1">
      <alignment horizontal="center"/>
    </xf>
    <xf numFmtId="0" fontId="11" fillId="20" borderId="2" xfId="0" applyFont="1" applyFill="1" applyBorder="1" applyAlignment="1">
      <alignment horizontal="center"/>
    </xf>
    <xf numFmtId="0" fontId="11" fillId="20" borderId="12" xfId="0" applyFont="1" applyFill="1" applyBorder="1" applyAlignment="1">
      <alignment horizontal="center"/>
    </xf>
    <xf numFmtId="0" fontId="11" fillId="20" borderId="0" xfId="0" applyFont="1" applyFill="1" applyAlignment="1">
      <alignment horizontal="center"/>
    </xf>
    <xf numFmtId="0" fontId="11" fillId="20" borderId="14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1" fillId="20" borderId="0" xfId="0" applyFont="1" applyFill="1" applyAlignment="1">
      <alignment horizontal="center"/>
    </xf>
    <xf numFmtId="0" fontId="5" fillId="20" borderId="0" xfId="1" applyFont="1" applyFill="1" applyBorder="1" applyAlignment="1">
      <alignment horizontal="center"/>
    </xf>
    <xf numFmtId="0" fontId="5" fillId="20" borderId="0" xfId="0" applyFont="1" applyFill="1" applyBorder="1" applyAlignment="1">
      <alignment horizontal="left"/>
    </xf>
    <xf numFmtId="0" fontId="5" fillId="20" borderId="0" xfId="0" applyFont="1" applyFill="1" applyAlignment="1">
      <alignment horizontal="left"/>
    </xf>
    <xf numFmtId="0" fontId="5" fillId="20" borderId="0" xfId="2" applyFont="1" applyFill="1" applyBorder="1" applyAlignment="1">
      <alignment horizontal="left"/>
    </xf>
    <xf numFmtId="0" fontId="5" fillId="20" borderId="12" xfId="2" applyFont="1" applyFill="1" applyBorder="1" applyAlignment="1">
      <alignment horizontal="left"/>
    </xf>
    <xf numFmtId="0" fontId="7" fillId="10" borderId="3" xfId="2" applyFont="1" applyFill="1" applyBorder="1" applyAlignment="1">
      <alignment horizontal="center"/>
    </xf>
    <xf numFmtId="0" fontId="7" fillId="12" borderId="3" xfId="2" applyFont="1" applyFill="1" applyBorder="1" applyAlignment="1">
      <alignment horizontal="center"/>
    </xf>
    <xf numFmtId="0" fontId="14" fillId="9" borderId="7" xfId="2" applyFont="1" applyBorder="1" applyAlignment="1">
      <alignment horizontal="left"/>
    </xf>
    <xf numFmtId="0" fontId="14" fillId="9" borderId="8" xfId="2" applyFont="1" applyBorder="1" applyAlignment="1">
      <alignment horizontal="left"/>
    </xf>
    <xf numFmtId="0" fontId="14" fillId="9" borderId="9" xfId="2" applyFont="1" applyBorder="1" applyAlignment="1">
      <alignment horizontal="left"/>
    </xf>
    <xf numFmtId="0" fontId="5" fillId="15" borderId="7" xfId="0" applyFont="1" applyFill="1" applyBorder="1" applyAlignment="1">
      <alignment horizontal="left"/>
    </xf>
    <xf numFmtId="0" fontId="5" fillId="15" borderId="8" xfId="0" applyFont="1" applyFill="1" applyBorder="1" applyAlignment="1">
      <alignment horizontal="left"/>
    </xf>
    <xf numFmtId="0" fontId="5" fillId="15" borderId="9" xfId="0" applyFont="1" applyFill="1" applyBorder="1" applyAlignment="1">
      <alignment horizontal="left"/>
    </xf>
    <xf numFmtId="0" fontId="15" fillId="14" borderId="7" xfId="3" applyFont="1" applyBorder="1" applyAlignment="1">
      <alignment horizontal="left"/>
    </xf>
    <xf numFmtId="0" fontId="15" fillId="14" borderId="8" xfId="3" applyFont="1" applyBorder="1" applyAlignment="1">
      <alignment horizontal="left"/>
    </xf>
    <xf numFmtId="0" fontId="15" fillId="14" borderId="9" xfId="3" applyFont="1" applyBorder="1" applyAlignment="1">
      <alignment horizontal="left"/>
    </xf>
    <xf numFmtId="0" fontId="7" fillId="20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14" fillId="9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8" fillId="9" borderId="0" xfId="2" applyNumberFormat="1" applyFont="1" applyAlignment="1">
      <alignment horizontal="center"/>
    </xf>
    <xf numFmtId="0" fontId="0" fillId="0" borderId="0" xfId="0" applyAlignment="1">
      <alignment horizontal="left"/>
    </xf>
  </cellXfs>
  <cellStyles count="5">
    <cellStyle name="40% - Accent3" xfId="1" builtinId="39"/>
    <cellStyle name="Bad" xfId="3" builtinId="27"/>
    <cellStyle name="Good" xfId="2" builtinId="26"/>
    <cellStyle name="Normal" xfId="0" builtinId="0"/>
    <cellStyle name="Percent" xfId="4" builtinId="5"/>
  </cellStyles>
  <dxfs count="0"/>
  <tableStyles count="0" defaultTableStyle="TableStyleMedium2" defaultPivotStyle="PivotStyleLight16"/>
  <colors>
    <mruColors>
      <color rgb="FFC69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B67E0-4A1E-4D42-8470-4BF94BC9909D}">
  <dimension ref="B3:Y64"/>
  <sheetViews>
    <sheetView topLeftCell="M1" zoomScale="90" workbookViewId="0">
      <selection activeCell="X19" sqref="X19"/>
    </sheetView>
  </sheetViews>
  <sheetFormatPr defaultRowHeight="15" x14ac:dyDescent="0.25"/>
  <cols>
    <col min="1" max="1" width="9.140625" style="21"/>
    <col min="2" max="2" width="7.28515625" style="21" customWidth="1"/>
    <col min="3" max="3" width="5.28515625" style="21" customWidth="1"/>
    <col min="4" max="4" width="9.140625" style="21"/>
    <col min="5" max="5" width="4.7109375" style="21" customWidth="1"/>
    <col min="6" max="12" width="9.140625" style="21"/>
    <col min="13" max="13" width="15.42578125" style="21" customWidth="1"/>
    <col min="14" max="14" width="34.28515625" style="21" bestFit="1" customWidth="1"/>
    <col min="15" max="15" width="14.28515625" style="21" customWidth="1"/>
    <col min="16" max="17" width="9.140625" style="21" hidden="1" customWidth="1"/>
    <col min="18" max="20" width="9.140625" style="21"/>
    <col min="21" max="21" width="5.7109375" style="212" customWidth="1"/>
    <col min="22" max="22" width="5.42578125" style="21" customWidth="1"/>
    <col min="23" max="23" width="15.7109375" style="21" customWidth="1"/>
    <col min="24" max="24" width="10.5703125" style="21" customWidth="1"/>
    <col min="25" max="16384" width="9.140625" style="21"/>
  </cols>
  <sheetData>
    <row r="3" spans="2:25" x14ac:dyDescent="0.25">
      <c r="U3" s="281" t="s">
        <v>196</v>
      </c>
      <c r="V3" s="281"/>
      <c r="W3" s="281"/>
      <c r="X3" s="281"/>
      <c r="Y3" s="281"/>
    </row>
    <row r="4" spans="2:25" ht="20.25" x14ac:dyDescent="0.3">
      <c r="B4" s="231" t="s">
        <v>66</v>
      </c>
      <c r="C4" s="231"/>
      <c r="D4" s="231"/>
      <c r="E4" s="231"/>
      <c r="F4" s="231"/>
      <c r="G4" s="231"/>
      <c r="H4" s="231"/>
      <c r="I4" s="231"/>
      <c r="J4" s="231"/>
      <c r="M4" s="182" t="s">
        <v>0</v>
      </c>
      <c r="N4" s="182"/>
      <c r="O4" s="182"/>
      <c r="U4" s="213"/>
      <c r="V4" s="50"/>
      <c r="W4" s="50"/>
      <c r="X4" s="50"/>
      <c r="Y4" s="50"/>
    </row>
    <row r="5" spans="2:25" ht="15.75" thickBot="1" x14ac:dyDescent="0.3">
      <c r="B5" s="183" t="s">
        <v>40</v>
      </c>
      <c r="C5" s="184" t="s">
        <v>41</v>
      </c>
      <c r="D5" s="185" t="s">
        <v>43</v>
      </c>
      <c r="E5" s="185" t="s">
        <v>49</v>
      </c>
      <c r="F5" s="220" t="s">
        <v>50</v>
      </c>
      <c r="G5" s="221"/>
      <c r="H5" s="221"/>
      <c r="I5" s="221"/>
      <c r="J5" s="222"/>
      <c r="M5" s="243" t="s">
        <v>1</v>
      </c>
      <c r="N5" s="244" t="s">
        <v>138</v>
      </c>
      <c r="O5" s="244"/>
      <c r="U5" s="280" t="s">
        <v>191</v>
      </c>
      <c r="V5" s="282" t="s">
        <v>41</v>
      </c>
      <c r="W5" s="283" t="s">
        <v>138</v>
      </c>
      <c r="X5" s="283"/>
      <c r="Y5" s="50"/>
    </row>
    <row r="6" spans="2:25" x14ac:dyDescent="0.25">
      <c r="B6" s="183"/>
      <c r="C6" s="184" t="s">
        <v>42</v>
      </c>
      <c r="D6" s="185" t="s">
        <v>44</v>
      </c>
      <c r="E6" s="185" t="s">
        <v>49</v>
      </c>
      <c r="F6" s="220" t="s">
        <v>51</v>
      </c>
      <c r="G6" s="221"/>
      <c r="H6" s="221"/>
      <c r="I6" s="221"/>
      <c r="J6" s="222"/>
      <c r="M6" s="243"/>
      <c r="N6" s="259" t="s">
        <v>95</v>
      </c>
      <c r="O6" s="259"/>
      <c r="U6" s="280"/>
      <c r="V6" s="282"/>
      <c r="W6" s="284" t="s">
        <v>95</v>
      </c>
      <c r="X6" s="284"/>
      <c r="Y6" s="50"/>
    </row>
    <row r="7" spans="2:25" x14ac:dyDescent="0.25">
      <c r="B7" s="183"/>
      <c r="C7" s="184" t="s">
        <v>42</v>
      </c>
      <c r="D7" s="185" t="s">
        <v>45</v>
      </c>
      <c r="E7" s="185" t="s">
        <v>49</v>
      </c>
      <c r="F7" s="220" t="s">
        <v>52</v>
      </c>
      <c r="G7" s="221"/>
      <c r="H7" s="221"/>
      <c r="I7" s="221"/>
      <c r="J7" s="222"/>
      <c r="U7" s="213"/>
      <c r="V7" s="50"/>
      <c r="W7" s="50"/>
      <c r="X7" s="50"/>
      <c r="Y7" s="50"/>
    </row>
    <row r="8" spans="2:25" x14ac:dyDescent="0.25">
      <c r="B8" s="185"/>
      <c r="C8" s="185" t="s">
        <v>42</v>
      </c>
      <c r="D8" s="185" t="s">
        <v>46</v>
      </c>
      <c r="E8" s="185" t="s">
        <v>49</v>
      </c>
      <c r="F8" s="220" t="s">
        <v>80</v>
      </c>
      <c r="G8" s="221"/>
      <c r="H8" s="221"/>
      <c r="I8" s="221"/>
      <c r="J8" s="222"/>
      <c r="M8" s="182" t="s">
        <v>22</v>
      </c>
      <c r="N8" s="182"/>
      <c r="O8" s="182"/>
      <c r="U8" s="280" t="s">
        <v>192</v>
      </c>
      <c r="V8" s="282" t="s">
        <v>41</v>
      </c>
      <c r="W8" s="35" t="s">
        <v>23</v>
      </c>
      <c r="X8" s="216"/>
      <c r="Y8" s="50"/>
    </row>
    <row r="9" spans="2:25" ht="15.75" thickBot="1" x14ac:dyDescent="0.3">
      <c r="B9" s="185"/>
      <c r="C9" s="185" t="s">
        <v>42</v>
      </c>
      <c r="D9" s="185" t="s">
        <v>47</v>
      </c>
      <c r="E9" s="185" t="s">
        <v>49</v>
      </c>
      <c r="F9" s="220" t="s">
        <v>53</v>
      </c>
      <c r="G9" s="221"/>
      <c r="H9" s="221"/>
      <c r="I9" s="221"/>
      <c r="J9" s="222"/>
      <c r="M9" s="258" t="s">
        <v>1</v>
      </c>
      <c r="N9" s="260" t="s">
        <v>23</v>
      </c>
      <c r="O9" s="260"/>
      <c r="U9" s="280"/>
      <c r="V9" s="282"/>
      <c r="W9" s="55" t="s">
        <v>91</v>
      </c>
      <c r="X9" s="215"/>
      <c r="Y9" s="50"/>
    </row>
    <row r="10" spans="2:25" x14ac:dyDescent="0.25">
      <c r="B10" s="223" t="s">
        <v>54</v>
      </c>
      <c r="C10" s="223"/>
      <c r="D10" s="223"/>
      <c r="E10" s="223"/>
      <c r="F10" s="224" t="s">
        <v>48</v>
      </c>
      <c r="G10" s="224"/>
      <c r="H10" s="224"/>
      <c r="I10" s="224"/>
      <c r="J10" s="224"/>
      <c r="M10" s="258"/>
      <c r="N10" s="261" t="s">
        <v>91</v>
      </c>
      <c r="O10" s="261"/>
      <c r="U10" s="213"/>
      <c r="V10" s="50"/>
      <c r="W10" s="50"/>
      <c r="X10" s="50"/>
      <c r="Y10" s="50"/>
    </row>
    <row r="11" spans="2:25" x14ac:dyDescent="0.25">
      <c r="B11" s="186"/>
      <c r="C11" s="186" t="s">
        <v>55</v>
      </c>
      <c r="D11" s="186" t="s">
        <v>58</v>
      </c>
      <c r="E11" s="186"/>
      <c r="F11" s="234" t="s">
        <v>60</v>
      </c>
      <c r="G11" s="235"/>
      <c r="H11" s="235"/>
      <c r="I11" s="235"/>
      <c r="J11" s="236"/>
      <c r="U11" s="280" t="s">
        <v>193</v>
      </c>
      <c r="V11" s="282" t="s">
        <v>41</v>
      </c>
      <c r="W11" s="285" t="s">
        <v>97</v>
      </c>
      <c r="X11" s="285"/>
      <c r="Y11" s="285"/>
    </row>
    <row r="12" spans="2:25" x14ac:dyDescent="0.25">
      <c r="B12" s="187" t="s">
        <v>59</v>
      </c>
      <c r="C12" s="188" t="s">
        <v>56</v>
      </c>
      <c r="D12" s="187" t="s">
        <v>58</v>
      </c>
      <c r="E12" s="187"/>
      <c r="F12" s="225" t="s">
        <v>61</v>
      </c>
      <c r="G12" s="226"/>
      <c r="H12" s="226"/>
      <c r="I12" s="226"/>
      <c r="J12" s="227"/>
      <c r="M12" s="182" t="s">
        <v>25</v>
      </c>
      <c r="N12" s="182"/>
      <c r="O12" s="182"/>
      <c r="U12" s="280"/>
      <c r="V12" s="282"/>
      <c r="W12" s="286" t="s">
        <v>91</v>
      </c>
      <c r="X12" s="286"/>
      <c r="Y12" s="286"/>
    </row>
    <row r="13" spans="2:25" ht="15.75" thickBot="1" x14ac:dyDescent="0.3">
      <c r="B13" s="189"/>
      <c r="C13" s="189" t="s">
        <v>57</v>
      </c>
      <c r="D13" s="189" t="s">
        <v>59</v>
      </c>
      <c r="E13" s="189"/>
      <c r="F13" s="228" t="s">
        <v>62</v>
      </c>
      <c r="G13" s="229"/>
      <c r="H13" s="229"/>
      <c r="I13" s="229"/>
      <c r="J13" s="230"/>
      <c r="M13" s="262" t="s">
        <v>1</v>
      </c>
      <c r="N13" s="263" t="s">
        <v>26</v>
      </c>
      <c r="O13" s="263"/>
      <c r="U13" s="213"/>
      <c r="V13" s="50"/>
      <c r="W13" s="50"/>
      <c r="X13" s="50"/>
      <c r="Y13" s="50"/>
    </row>
    <row r="14" spans="2:25" x14ac:dyDescent="0.25">
      <c r="M14" s="262"/>
      <c r="N14" s="264" t="s">
        <v>91</v>
      </c>
      <c r="O14" s="264"/>
      <c r="U14" s="280" t="s">
        <v>194</v>
      </c>
      <c r="V14" s="282" t="s">
        <v>41</v>
      </c>
      <c r="W14" s="285" t="s">
        <v>197</v>
      </c>
      <c r="X14" s="285"/>
      <c r="Y14" s="285"/>
    </row>
    <row r="15" spans="2:25" x14ac:dyDescent="0.25">
      <c r="B15" s="219" t="s">
        <v>73</v>
      </c>
      <c r="C15" s="219"/>
      <c r="D15" s="219"/>
      <c r="E15" s="219"/>
      <c r="F15" s="219"/>
      <c r="G15" s="219"/>
      <c r="H15" s="219"/>
      <c r="I15" s="219"/>
      <c r="J15" s="219"/>
      <c r="U15" s="280"/>
      <c r="V15" s="282"/>
      <c r="W15" s="287" t="s">
        <v>198</v>
      </c>
      <c r="X15" s="287"/>
      <c r="Y15" s="287"/>
    </row>
    <row r="16" spans="2:25" x14ac:dyDescent="0.25">
      <c r="B16" s="219" t="s">
        <v>72</v>
      </c>
      <c r="C16" s="219"/>
      <c r="D16" s="219"/>
      <c r="E16" s="219"/>
      <c r="F16" s="219"/>
      <c r="G16" s="219"/>
      <c r="H16" s="219"/>
      <c r="I16" s="219"/>
      <c r="J16" s="219"/>
      <c r="M16" s="182" t="s">
        <v>27</v>
      </c>
      <c r="N16" s="182"/>
      <c r="O16" s="182"/>
      <c r="U16" s="213"/>
      <c r="V16" s="50"/>
      <c r="W16" s="50"/>
      <c r="X16" s="50"/>
      <c r="Y16" s="50"/>
    </row>
    <row r="17" spans="2:25" ht="15.75" thickBot="1" x14ac:dyDescent="0.3">
      <c r="M17" s="265" t="s">
        <v>1</v>
      </c>
      <c r="N17" s="267" t="s">
        <v>35</v>
      </c>
      <c r="O17" s="267"/>
      <c r="P17" s="190"/>
      <c r="Q17" s="190"/>
      <c r="U17" s="280" t="s">
        <v>195</v>
      </c>
      <c r="V17" s="282" t="s">
        <v>41</v>
      </c>
      <c r="W17" s="214" t="s">
        <v>30</v>
      </c>
      <c r="X17" s="216"/>
      <c r="Y17" s="50"/>
    </row>
    <row r="18" spans="2:25" ht="15.75" thickBot="1" x14ac:dyDescent="0.3">
      <c r="M18" s="265"/>
      <c r="N18" s="268" t="s">
        <v>198</v>
      </c>
      <c r="O18" s="268"/>
      <c r="P18" s="191"/>
      <c r="Q18" s="54"/>
      <c r="U18" s="280"/>
      <c r="V18" s="282"/>
      <c r="W18" s="217" t="s">
        <v>91</v>
      </c>
      <c r="X18" s="216"/>
      <c r="Y18" s="50"/>
    </row>
    <row r="19" spans="2:25" x14ac:dyDescent="0.25">
      <c r="P19" s="192"/>
      <c r="Q19" s="54"/>
      <c r="U19" s="213"/>
      <c r="V19" s="50"/>
      <c r="W19" s="50"/>
      <c r="X19" s="50"/>
      <c r="Y19" s="50"/>
    </row>
    <row r="20" spans="2:25" x14ac:dyDescent="0.25">
      <c r="M20" s="182" t="s">
        <v>29</v>
      </c>
      <c r="N20" s="182"/>
      <c r="O20" s="182"/>
      <c r="U20" s="213"/>
      <c r="V20" s="50"/>
      <c r="W20" s="50"/>
      <c r="X20" s="50"/>
      <c r="Y20" s="50"/>
    </row>
    <row r="21" spans="2:25" ht="15.75" thickBot="1" x14ac:dyDescent="0.3">
      <c r="M21" s="266" t="s">
        <v>1</v>
      </c>
      <c r="N21" s="269" t="s">
        <v>30</v>
      </c>
      <c r="O21" s="269"/>
      <c r="P21" s="190"/>
    </row>
    <row r="22" spans="2:25" ht="15.75" thickBot="1" x14ac:dyDescent="0.3">
      <c r="M22" s="266"/>
      <c r="N22" s="270" t="s">
        <v>91</v>
      </c>
      <c r="O22" s="270"/>
      <c r="P22" s="193"/>
    </row>
    <row r="27" spans="2:25" ht="20.25" x14ac:dyDescent="0.3">
      <c r="B27" s="246" t="s">
        <v>65</v>
      </c>
      <c r="C27" s="247"/>
      <c r="D27" s="247"/>
      <c r="E27" s="247"/>
      <c r="F27" s="247"/>
      <c r="G27" s="247"/>
      <c r="H27" s="247"/>
      <c r="I27" s="247"/>
      <c r="J27" s="248"/>
      <c r="M27" s="194" t="s">
        <v>0</v>
      </c>
      <c r="N27" s="194"/>
      <c r="O27" s="194"/>
    </row>
    <row r="28" spans="2:25" ht="15.75" thickBot="1" x14ac:dyDescent="0.3">
      <c r="B28" s="183" t="s">
        <v>64</v>
      </c>
      <c r="C28" s="184" t="s">
        <v>41</v>
      </c>
      <c r="D28" s="185" t="s">
        <v>75</v>
      </c>
      <c r="E28" s="185" t="s">
        <v>49</v>
      </c>
      <c r="F28" s="220" t="s">
        <v>50</v>
      </c>
      <c r="G28" s="232"/>
      <c r="H28" s="232"/>
      <c r="I28" s="232"/>
      <c r="J28" s="233"/>
      <c r="M28" s="255" t="s">
        <v>1</v>
      </c>
      <c r="N28" s="256" t="s">
        <v>138</v>
      </c>
      <c r="O28" s="256"/>
    </row>
    <row r="29" spans="2:25" x14ac:dyDescent="0.25">
      <c r="B29" s="183"/>
      <c r="C29" s="184" t="s">
        <v>42</v>
      </c>
      <c r="D29" s="185" t="s">
        <v>76</v>
      </c>
      <c r="E29" s="185" t="s">
        <v>49</v>
      </c>
      <c r="F29" s="220" t="s">
        <v>51</v>
      </c>
      <c r="G29" s="232"/>
      <c r="H29" s="232"/>
      <c r="I29" s="232"/>
      <c r="J29" s="233"/>
      <c r="M29" s="255"/>
      <c r="N29" s="257" t="s">
        <v>95</v>
      </c>
      <c r="O29" s="257"/>
    </row>
    <row r="30" spans="2:25" x14ac:dyDescent="0.25">
      <c r="B30" s="183"/>
      <c r="C30" s="184" t="s">
        <v>42</v>
      </c>
      <c r="D30" s="195">
        <v>3107</v>
      </c>
      <c r="E30" s="185" t="s">
        <v>49</v>
      </c>
      <c r="F30" s="220" t="s">
        <v>52</v>
      </c>
      <c r="G30" s="232"/>
      <c r="H30" s="232"/>
      <c r="I30" s="232"/>
      <c r="J30" s="233"/>
    </row>
    <row r="31" spans="2:25" x14ac:dyDescent="0.25">
      <c r="B31" s="185"/>
      <c r="C31" s="185" t="s">
        <v>42</v>
      </c>
      <c r="D31" s="185" t="s">
        <v>77</v>
      </c>
      <c r="E31" s="185" t="s">
        <v>49</v>
      </c>
      <c r="F31" s="220" t="s">
        <v>81</v>
      </c>
      <c r="G31" s="232"/>
      <c r="H31" s="232"/>
      <c r="I31" s="232"/>
      <c r="J31" s="233"/>
      <c r="M31" s="196" t="s">
        <v>22</v>
      </c>
      <c r="N31" s="196"/>
      <c r="O31" s="196"/>
    </row>
    <row r="32" spans="2:25" ht="15.75" thickBot="1" x14ac:dyDescent="0.3">
      <c r="B32" s="185"/>
      <c r="C32" s="185" t="s">
        <v>42</v>
      </c>
      <c r="D32" s="185" t="s">
        <v>78</v>
      </c>
      <c r="E32" s="185" t="s">
        <v>49</v>
      </c>
      <c r="F32" s="220" t="s">
        <v>53</v>
      </c>
      <c r="G32" s="232"/>
      <c r="H32" s="232"/>
      <c r="I32" s="232"/>
      <c r="J32" s="233"/>
      <c r="M32" s="258" t="s">
        <v>1</v>
      </c>
      <c r="N32" s="260" t="s">
        <v>23</v>
      </c>
      <c r="O32" s="260"/>
    </row>
    <row r="33" spans="2:15" x14ac:dyDescent="0.25">
      <c r="B33" s="252" t="s">
        <v>54</v>
      </c>
      <c r="C33" s="253"/>
      <c r="D33" s="253"/>
      <c r="E33" s="254"/>
      <c r="F33" s="249" t="s">
        <v>48</v>
      </c>
      <c r="G33" s="250"/>
      <c r="H33" s="250"/>
      <c r="I33" s="250"/>
      <c r="J33" s="251"/>
      <c r="M33" s="258"/>
      <c r="N33" s="261" t="s">
        <v>91</v>
      </c>
      <c r="O33" s="261"/>
    </row>
    <row r="34" spans="2:15" x14ac:dyDescent="0.25">
      <c r="B34" s="185"/>
      <c r="C34" s="185" t="s">
        <v>55</v>
      </c>
      <c r="D34" s="185" t="s">
        <v>58</v>
      </c>
      <c r="E34" s="185"/>
      <c r="F34" s="220" t="s">
        <v>60</v>
      </c>
      <c r="G34" s="232"/>
      <c r="H34" s="232"/>
      <c r="I34" s="232"/>
      <c r="J34" s="233"/>
    </row>
    <row r="35" spans="2:15" x14ac:dyDescent="0.25">
      <c r="B35" s="185" t="s">
        <v>79</v>
      </c>
      <c r="C35" s="184" t="s">
        <v>56</v>
      </c>
      <c r="D35" s="185" t="s">
        <v>58</v>
      </c>
      <c r="E35" s="185"/>
      <c r="F35" s="220" t="s">
        <v>61</v>
      </c>
      <c r="G35" s="232"/>
      <c r="H35" s="232"/>
      <c r="I35" s="232"/>
      <c r="J35" s="233"/>
      <c r="M35" s="197" t="s">
        <v>25</v>
      </c>
      <c r="N35" s="197"/>
      <c r="O35" s="197"/>
    </row>
    <row r="36" spans="2:15" ht="15.75" thickBot="1" x14ac:dyDescent="0.3">
      <c r="B36" s="185"/>
      <c r="C36" s="185" t="s">
        <v>57</v>
      </c>
      <c r="D36" s="185" t="s">
        <v>79</v>
      </c>
      <c r="E36" s="185"/>
      <c r="F36" s="220" t="s">
        <v>62</v>
      </c>
      <c r="G36" s="232"/>
      <c r="H36" s="232"/>
      <c r="I36" s="232"/>
      <c r="J36" s="233"/>
      <c r="M36" s="243" t="s">
        <v>1</v>
      </c>
      <c r="N36" s="244" t="s">
        <v>26</v>
      </c>
      <c r="O36" s="244"/>
    </row>
    <row r="37" spans="2:15" x14ac:dyDescent="0.25">
      <c r="M37" s="243"/>
      <c r="N37" s="245" t="s">
        <v>91</v>
      </c>
      <c r="O37" s="245"/>
    </row>
    <row r="38" spans="2:15" x14ac:dyDescent="0.25">
      <c r="B38" s="219" t="s">
        <v>67</v>
      </c>
      <c r="C38" s="219"/>
      <c r="D38" s="219"/>
      <c r="E38" s="219"/>
      <c r="F38" s="219"/>
      <c r="G38" s="219"/>
      <c r="H38" s="219"/>
      <c r="I38" s="219"/>
      <c r="J38" s="219"/>
    </row>
    <row r="39" spans="2:15" x14ac:dyDescent="0.25">
      <c r="B39" s="219" t="s">
        <v>140</v>
      </c>
      <c r="C39" s="219"/>
      <c r="D39" s="219"/>
      <c r="E39" s="219"/>
      <c r="F39" s="219"/>
      <c r="G39" s="219"/>
      <c r="H39" s="219"/>
      <c r="I39" s="219"/>
      <c r="J39" s="219"/>
      <c r="M39" s="198" t="s">
        <v>27</v>
      </c>
      <c r="N39" s="198"/>
      <c r="O39" s="198"/>
    </row>
    <row r="40" spans="2:15" ht="15.75" thickBot="1" x14ac:dyDescent="0.3">
      <c r="B40" s="199" t="s">
        <v>105</v>
      </c>
      <c r="C40" s="199"/>
      <c r="D40" s="199"/>
      <c r="E40" s="199"/>
      <c r="F40" s="199"/>
      <c r="G40" s="199"/>
      <c r="H40" s="199"/>
      <c r="I40" s="199"/>
      <c r="J40" s="199"/>
      <c r="M40" s="237" t="s">
        <v>1</v>
      </c>
      <c r="N40" s="238" t="s">
        <v>139</v>
      </c>
      <c r="O40" s="238"/>
    </row>
    <row r="41" spans="2:15" x14ac:dyDescent="0.25">
      <c r="B41" s="21" t="s">
        <v>109</v>
      </c>
      <c r="M41" s="237"/>
      <c r="N41" s="240" t="s">
        <v>34</v>
      </c>
      <c r="O41" s="240"/>
    </row>
    <row r="43" spans="2:15" x14ac:dyDescent="0.25">
      <c r="M43" s="200" t="s">
        <v>29</v>
      </c>
      <c r="N43" s="200"/>
      <c r="O43" s="200"/>
    </row>
    <row r="44" spans="2:15" ht="15.75" thickBot="1" x14ac:dyDescent="0.3">
      <c r="M44" s="239" t="s">
        <v>1</v>
      </c>
      <c r="N44" s="241" t="s">
        <v>30</v>
      </c>
      <c r="O44" s="241"/>
    </row>
    <row r="45" spans="2:15" x14ac:dyDescent="0.25">
      <c r="M45" s="239"/>
      <c r="N45" s="242" t="s">
        <v>24</v>
      </c>
      <c r="O45" s="242"/>
    </row>
    <row r="50" spans="2:15" ht="20.25" x14ac:dyDescent="0.3">
      <c r="B50" s="231" t="s">
        <v>74</v>
      </c>
      <c r="C50" s="231"/>
      <c r="D50" s="231"/>
      <c r="E50" s="231"/>
      <c r="F50" s="231"/>
      <c r="G50" s="231"/>
      <c r="H50" s="231"/>
      <c r="I50" s="231"/>
      <c r="J50" s="231"/>
      <c r="M50" s="201" t="s">
        <v>0</v>
      </c>
      <c r="N50" s="201"/>
      <c r="O50" s="201"/>
    </row>
    <row r="51" spans="2:15" ht="15.75" thickBot="1" x14ac:dyDescent="0.3">
      <c r="B51" s="183" t="s">
        <v>63</v>
      </c>
      <c r="C51" s="184" t="s">
        <v>41</v>
      </c>
      <c r="D51" s="185" t="s">
        <v>84</v>
      </c>
      <c r="E51" s="185" t="s">
        <v>49</v>
      </c>
      <c r="F51" s="220" t="s">
        <v>50</v>
      </c>
      <c r="G51" s="221"/>
      <c r="H51" s="221"/>
      <c r="I51" s="221"/>
      <c r="J51" s="222"/>
      <c r="M51" s="271" t="s">
        <v>1</v>
      </c>
      <c r="N51" s="272" t="s">
        <v>138</v>
      </c>
      <c r="O51" s="272"/>
    </row>
    <row r="52" spans="2:15" x14ac:dyDescent="0.25">
      <c r="B52" s="183"/>
      <c r="C52" s="184" t="s">
        <v>42</v>
      </c>
      <c r="D52" s="185" t="s">
        <v>85</v>
      </c>
      <c r="E52" s="185" t="s">
        <v>49</v>
      </c>
      <c r="F52" s="220" t="s">
        <v>51</v>
      </c>
      <c r="G52" s="221"/>
      <c r="H52" s="221"/>
      <c r="I52" s="221"/>
      <c r="J52" s="222"/>
      <c r="M52" s="271"/>
      <c r="N52" s="273" t="s">
        <v>95</v>
      </c>
      <c r="O52" s="273"/>
    </row>
    <row r="53" spans="2:15" x14ac:dyDescent="0.25">
      <c r="B53" s="183"/>
      <c r="C53" s="184" t="s">
        <v>42</v>
      </c>
      <c r="D53" s="195" t="s">
        <v>86</v>
      </c>
      <c r="E53" s="185" t="s">
        <v>49</v>
      </c>
      <c r="F53" s="220" t="s">
        <v>52</v>
      </c>
      <c r="G53" s="221"/>
      <c r="H53" s="221"/>
      <c r="I53" s="221"/>
      <c r="J53" s="222"/>
    </row>
    <row r="54" spans="2:15" x14ac:dyDescent="0.25">
      <c r="B54" s="185"/>
      <c r="C54" s="185" t="s">
        <v>42</v>
      </c>
      <c r="D54" s="185" t="s">
        <v>87</v>
      </c>
      <c r="E54" s="185" t="s">
        <v>49</v>
      </c>
      <c r="F54" s="220" t="s">
        <v>81</v>
      </c>
      <c r="G54" s="221"/>
      <c r="H54" s="221"/>
      <c r="I54" s="221"/>
      <c r="J54" s="222"/>
      <c r="M54" s="196" t="s">
        <v>22</v>
      </c>
      <c r="N54" s="196"/>
      <c r="O54" s="196"/>
    </row>
    <row r="55" spans="2:15" ht="15.75" thickBot="1" x14ac:dyDescent="0.3">
      <c r="B55" s="185"/>
      <c r="C55" s="185"/>
      <c r="D55" s="185"/>
      <c r="E55" s="185"/>
      <c r="F55" s="220"/>
      <c r="G55" s="221"/>
      <c r="H55" s="221"/>
      <c r="I55" s="221"/>
      <c r="J55" s="222"/>
      <c r="M55" s="258" t="s">
        <v>1</v>
      </c>
      <c r="N55" s="260" t="s">
        <v>23</v>
      </c>
      <c r="O55" s="260"/>
    </row>
    <row r="56" spans="2:15" x14ac:dyDescent="0.25">
      <c r="B56" s="223" t="s">
        <v>54</v>
      </c>
      <c r="C56" s="223"/>
      <c r="D56" s="223"/>
      <c r="E56" s="223"/>
      <c r="F56" s="224" t="s">
        <v>48</v>
      </c>
      <c r="G56" s="224"/>
      <c r="H56" s="224"/>
      <c r="I56" s="224"/>
      <c r="J56" s="224"/>
      <c r="M56" s="258"/>
      <c r="N56" s="261" t="s">
        <v>91</v>
      </c>
      <c r="O56" s="261"/>
    </row>
    <row r="57" spans="2:15" x14ac:dyDescent="0.25">
      <c r="B57" s="185"/>
      <c r="C57" s="185" t="s">
        <v>55</v>
      </c>
      <c r="D57" s="185" t="s">
        <v>82</v>
      </c>
      <c r="E57" s="185"/>
      <c r="F57" s="220" t="s">
        <v>60</v>
      </c>
      <c r="G57" s="221"/>
      <c r="H57" s="221"/>
      <c r="I57" s="221"/>
      <c r="J57" s="222"/>
    </row>
    <row r="58" spans="2:15" x14ac:dyDescent="0.25">
      <c r="B58" s="185" t="s">
        <v>83</v>
      </c>
      <c r="C58" s="184" t="s">
        <v>56</v>
      </c>
      <c r="D58" s="185" t="s">
        <v>82</v>
      </c>
      <c r="E58" s="185"/>
      <c r="F58" s="220" t="s">
        <v>61</v>
      </c>
      <c r="G58" s="221"/>
      <c r="H58" s="221"/>
      <c r="I58" s="221"/>
      <c r="J58" s="222"/>
      <c r="M58" s="202" t="s">
        <v>25</v>
      </c>
      <c r="N58" s="202"/>
      <c r="O58" s="202"/>
    </row>
    <row r="59" spans="2:15" ht="15.75" thickBot="1" x14ac:dyDescent="0.3">
      <c r="B59" s="185"/>
      <c r="C59" s="185" t="s">
        <v>57</v>
      </c>
      <c r="D59" s="185" t="s">
        <v>83</v>
      </c>
      <c r="E59" s="185"/>
      <c r="F59" s="220" t="s">
        <v>62</v>
      </c>
      <c r="G59" s="221"/>
      <c r="H59" s="221"/>
      <c r="I59" s="221"/>
      <c r="J59" s="222"/>
      <c r="M59" s="274" t="s">
        <v>1</v>
      </c>
      <c r="N59" s="275" t="s">
        <v>26</v>
      </c>
      <c r="O59" s="275"/>
    </row>
    <row r="60" spans="2:15" x14ac:dyDescent="0.25">
      <c r="M60" s="274"/>
      <c r="N60" s="276" t="s">
        <v>91</v>
      </c>
      <c r="O60" s="276"/>
    </row>
    <row r="61" spans="2:15" x14ac:dyDescent="0.25">
      <c r="B61" s="219" t="s">
        <v>68</v>
      </c>
      <c r="C61" s="219"/>
      <c r="D61" s="219"/>
      <c r="E61" s="219"/>
      <c r="F61" s="219"/>
      <c r="G61" s="219"/>
      <c r="H61" s="219"/>
      <c r="I61" s="219"/>
      <c r="J61" s="219"/>
    </row>
    <row r="62" spans="2:15" x14ac:dyDescent="0.25">
      <c r="B62" s="199" t="s">
        <v>69</v>
      </c>
      <c r="C62" s="199"/>
      <c r="D62" s="199"/>
      <c r="E62" s="199"/>
      <c r="F62" s="199"/>
      <c r="G62" s="199"/>
      <c r="H62" s="199"/>
      <c r="I62" s="199"/>
      <c r="J62" s="199"/>
      <c r="K62" s="199"/>
      <c r="M62" s="203" t="s">
        <v>27</v>
      </c>
      <c r="N62" s="203"/>
      <c r="O62" s="203"/>
    </row>
    <row r="63" spans="2:15" ht="15.75" thickBot="1" x14ac:dyDescent="0.3">
      <c r="B63" s="199" t="s">
        <v>70</v>
      </c>
      <c r="C63" s="199"/>
      <c r="D63" s="199"/>
      <c r="E63" s="199"/>
      <c r="F63" s="199"/>
      <c r="G63" s="199"/>
      <c r="H63" s="199"/>
      <c r="I63" s="199"/>
      <c r="J63" s="199"/>
      <c r="K63" s="199"/>
      <c r="M63" s="277" t="s">
        <v>1</v>
      </c>
      <c r="N63" s="278" t="s">
        <v>139</v>
      </c>
      <c r="O63" s="278"/>
    </row>
    <row r="64" spans="2:15" x14ac:dyDescent="0.25">
      <c r="B64" s="219" t="s">
        <v>71</v>
      </c>
      <c r="C64" s="219"/>
      <c r="D64" s="219"/>
      <c r="E64" s="219"/>
      <c r="F64" s="219"/>
      <c r="G64" s="219"/>
      <c r="H64" s="219"/>
      <c r="I64" s="219"/>
      <c r="J64" s="219"/>
      <c r="M64" s="277"/>
      <c r="N64" s="279" t="s">
        <v>34</v>
      </c>
      <c r="O64" s="279"/>
    </row>
  </sheetData>
  <mergeCells count="98">
    <mergeCell ref="U17:U18"/>
    <mergeCell ref="W14:Y14"/>
    <mergeCell ref="W11:Y11"/>
    <mergeCell ref="W12:Y12"/>
    <mergeCell ref="W15:Y15"/>
    <mergeCell ref="V17:V18"/>
    <mergeCell ref="U5:U6"/>
    <mergeCell ref="U8:U9"/>
    <mergeCell ref="U11:U12"/>
    <mergeCell ref="U14:U15"/>
    <mergeCell ref="U3:Y3"/>
    <mergeCell ref="V5:V6"/>
    <mergeCell ref="V8:V9"/>
    <mergeCell ref="V11:V12"/>
    <mergeCell ref="V14:V15"/>
    <mergeCell ref="W5:X5"/>
    <mergeCell ref="W6:X6"/>
    <mergeCell ref="M59:M60"/>
    <mergeCell ref="N59:O59"/>
    <mergeCell ref="N60:O60"/>
    <mergeCell ref="M63:M64"/>
    <mergeCell ref="N63:O63"/>
    <mergeCell ref="N64:O64"/>
    <mergeCell ref="M51:M52"/>
    <mergeCell ref="N51:O51"/>
    <mergeCell ref="N52:O52"/>
    <mergeCell ref="M55:M56"/>
    <mergeCell ref="N55:O55"/>
    <mergeCell ref="N56:O56"/>
    <mergeCell ref="N32:O32"/>
    <mergeCell ref="N33:O33"/>
    <mergeCell ref="N18:O18"/>
    <mergeCell ref="N21:O21"/>
    <mergeCell ref="N22:O22"/>
    <mergeCell ref="M13:M14"/>
    <mergeCell ref="N13:O13"/>
    <mergeCell ref="N14:O14"/>
    <mergeCell ref="M17:M18"/>
    <mergeCell ref="M21:M22"/>
    <mergeCell ref="N17:O17"/>
    <mergeCell ref="M5:M6"/>
    <mergeCell ref="N6:O6"/>
    <mergeCell ref="M9:M10"/>
    <mergeCell ref="N9:O9"/>
    <mergeCell ref="N10:O10"/>
    <mergeCell ref="N5:O5"/>
    <mergeCell ref="M36:M37"/>
    <mergeCell ref="N36:O36"/>
    <mergeCell ref="N37:O37"/>
    <mergeCell ref="B27:J27"/>
    <mergeCell ref="F28:J28"/>
    <mergeCell ref="F29:J29"/>
    <mergeCell ref="F30:J30"/>
    <mergeCell ref="F32:J32"/>
    <mergeCell ref="F31:J31"/>
    <mergeCell ref="F34:J34"/>
    <mergeCell ref="F33:J33"/>
    <mergeCell ref="B33:E33"/>
    <mergeCell ref="M28:M29"/>
    <mergeCell ref="N28:O28"/>
    <mergeCell ref="N29:O29"/>
    <mergeCell ref="M32:M33"/>
    <mergeCell ref="M40:M41"/>
    <mergeCell ref="N40:O40"/>
    <mergeCell ref="M44:M45"/>
    <mergeCell ref="N41:O41"/>
    <mergeCell ref="N44:O44"/>
    <mergeCell ref="N45:O45"/>
    <mergeCell ref="F53:J53"/>
    <mergeCell ref="F55:J55"/>
    <mergeCell ref="B4:J4"/>
    <mergeCell ref="F5:J5"/>
    <mergeCell ref="F6:J6"/>
    <mergeCell ref="F7:J7"/>
    <mergeCell ref="F9:J9"/>
    <mergeCell ref="F36:J36"/>
    <mergeCell ref="F35:J35"/>
    <mergeCell ref="B39:J39"/>
    <mergeCell ref="B38:J38"/>
    <mergeCell ref="B10:E10"/>
    <mergeCell ref="F10:J10"/>
    <mergeCell ref="F11:J11"/>
    <mergeCell ref="B64:J64"/>
    <mergeCell ref="F8:J8"/>
    <mergeCell ref="F54:J54"/>
    <mergeCell ref="F58:J58"/>
    <mergeCell ref="F59:J59"/>
    <mergeCell ref="B15:J15"/>
    <mergeCell ref="B16:J16"/>
    <mergeCell ref="B61:J61"/>
    <mergeCell ref="B56:E56"/>
    <mergeCell ref="F56:J56"/>
    <mergeCell ref="F57:J57"/>
    <mergeCell ref="F12:J12"/>
    <mergeCell ref="F13:J13"/>
    <mergeCell ref="B50:J50"/>
    <mergeCell ref="F51:J51"/>
    <mergeCell ref="F52:J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18A3D-E894-49C0-B1B3-6AFA25CD9F75}">
  <dimension ref="A2:M35"/>
  <sheetViews>
    <sheetView topLeftCell="A3" zoomScale="84" zoomScaleNormal="115" workbookViewId="0">
      <selection activeCell="B30" sqref="B30"/>
    </sheetView>
  </sheetViews>
  <sheetFormatPr defaultRowHeight="15" x14ac:dyDescent="0.25"/>
  <cols>
    <col min="1" max="1" width="9.140625" style="21"/>
    <col min="2" max="2" width="37.5703125" style="21" bestFit="1" customWidth="1"/>
    <col min="3" max="3" width="6.42578125" style="21" bestFit="1" customWidth="1"/>
    <col min="4" max="4" width="6.85546875" style="21" bestFit="1" customWidth="1"/>
    <col min="5" max="5" width="19.28515625" style="21" bestFit="1" customWidth="1"/>
    <col min="6" max="6" width="22.85546875" style="21" bestFit="1" customWidth="1"/>
    <col min="7" max="7" width="19.28515625" style="21" bestFit="1" customWidth="1"/>
    <col min="8" max="8" width="21.7109375" style="21" bestFit="1" customWidth="1"/>
    <col min="9" max="9" width="40.5703125" style="21" bestFit="1" customWidth="1"/>
    <col min="10" max="10" width="28.28515625" style="21" bestFit="1" customWidth="1"/>
    <col min="11" max="11" width="40.140625" style="21" bestFit="1" customWidth="1"/>
    <col min="12" max="12" width="28.28515625" style="21" customWidth="1"/>
    <col min="13" max="13" width="40.140625" style="21" bestFit="1" customWidth="1"/>
    <col min="14" max="14" width="18.85546875" style="21" bestFit="1" customWidth="1"/>
    <col min="15" max="16384" width="9.140625" style="21"/>
  </cols>
  <sheetData>
    <row r="2" spans="1:13" ht="18.75" customHeight="1" x14ac:dyDescent="0.25">
      <c r="B2" s="288" t="s">
        <v>118</v>
      </c>
    </row>
    <row r="3" spans="1:13" x14ac:dyDescent="0.25">
      <c r="B3" s="289"/>
    </row>
    <row r="4" spans="1:13" x14ac:dyDescent="0.25">
      <c r="B4" s="294" t="s">
        <v>2</v>
      </c>
      <c r="C4" s="294" t="s">
        <v>21</v>
      </c>
      <c r="D4" s="294" t="s">
        <v>3</v>
      </c>
      <c r="E4" s="126" t="s">
        <v>107</v>
      </c>
      <c r="F4" s="126" t="s">
        <v>4</v>
      </c>
      <c r="G4" s="296" t="s">
        <v>37</v>
      </c>
      <c r="H4" s="290" t="s">
        <v>23</v>
      </c>
      <c r="I4" s="127" t="s">
        <v>33</v>
      </c>
      <c r="J4" s="128" t="s">
        <v>32</v>
      </c>
      <c r="K4" s="129" t="s">
        <v>28</v>
      </c>
      <c r="L4" s="292" t="s">
        <v>39</v>
      </c>
    </row>
    <row r="5" spans="1:13" x14ac:dyDescent="0.25">
      <c r="B5" s="295"/>
      <c r="C5" s="295"/>
      <c r="D5" s="295"/>
      <c r="E5" s="130" t="s">
        <v>36</v>
      </c>
      <c r="F5" s="130" t="s">
        <v>38</v>
      </c>
      <c r="G5" s="297"/>
      <c r="H5" s="291"/>
      <c r="I5" s="131" t="s">
        <v>115</v>
      </c>
      <c r="J5" s="132" t="s">
        <v>31</v>
      </c>
      <c r="K5" s="133" t="s">
        <v>116</v>
      </c>
      <c r="L5" s="293"/>
      <c r="M5" s="134"/>
    </row>
    <row r="6" spans="1:13" x14ac:dyDescent="0.25">
      <c r="A6" s="134"/>
      <c r="B6" s="135" t="s">
        <v>5</v>
      </c>
      <c r="C6" s="136" t="s">
        <v>13</v>
      </c>
      <c r="D6" s="136">
        <v>2020</v>
      </c>
      <c r="E6" s="137">
        <v>910024936</v>
      </c>
      <c r="F6" s="137">
        <v>879913552</v>
      </c>
      <c r="G6" s="137">
        <v>2644267716</v>
      </c>
      <c r="H6" s="138">
        <v>488473017</v>
      </c>
      <c r="I6" s="139">
        <v>40676936</v>
      </c>
      <c r="J6" s="140">
        <v>339797640000</v>
      </c>
      <c r="K6" s="141">
        <v>1330380957</v>
      </c>
      <c r="L6" s="138">
        <v>2230113093</v>
      </c>
      <c r="M6" s="134"/>
    </row>
    <row r="7" spans="1:13" x14ac:dyDescent="0.25">
      <c r="A7" s="134"/>
      <c r="B7" s="135"/>
      <c r="C7" s="136"/>
      <c r="D7" s="136">
        <v>2021</v>
      </c>
      <c r="E7" s="137">
        <v>1304656069</v>
      </c>
      <c r="F7" s="137">
        <v>1162789501</v>
      </c>
      <c r="G7" s="137">
        <v>3335740359</v>
      </c>
      <c r="H7" s="138">
        <v>613498068</v>
      </c>
      <c r="I7" s="139">
        <v>221678190</v>
      </c>
      <c r="J7" s="140">
        <v>691840240000</v>
      </c>
      <c r="K7" s="141">
        <v>1872726945</v>
      </c>
      <c r="L7" s="138">
        <v>2702959888</v>
      </c>
      <c r="M7" s="134"/>
    </row>
    <row r="8" spans="1:13" ht="15.75" thickBot="1" x14ac:dyDescent="0.3">
      <c r="A8" s="134"/>
      <c r="B8" s="142"/>
      <c r="C8" s="143"/>
      <c r="D8" s="143">
        <v>2022</v>
      </c>
      <c r="E8" s="144">
        <v>1377131024</v>
      </c>
      <c r="F8" s="144">
        <v>1110996403</v>
      </c>
      <c r="G8" s="144">
        <v>3590544764</v>
      </c>
      <c r="H8" s="138">
        <v>792695056</v>
      </c>
      <c r="I8" s="139">
        <v>290817325</v>
      </c>
      <c r="J8" s="140">
        <v>746942560000</v>
      </c>
      <c r="K8" s="141">
        <v>1819078887</v>
      </c>
      <c r="L8" s="138">
        <v>3105631649</v>
      </c>
      <c r="M8" s="134"/>
    </row>
    <row r="9" spans="1:13" x14ac:dyDescent="0.25">
      <c r="A9" s="134"/>
      <c r="B9" s="145" t="s">
        <v>6</v>
      </c>
      <c r="C9" s="146" t="s">
        <v>14</v>
      </c>
      <c r="D9" s="146">
        <v>2020</v>
      </c>
      <c r="E9" s="147">
        <v>136743918865</v>
      </c>
      <c r="F9" s="147">
        <v>86215048917</v>
      </c>
      <c r="G9" s="147">
        <v>406440895710</v>
      </c>
      <c r="H9" s="148">
        <v>63361876353</v>
      </c>
      <c r="I9" s="149">
        <v>-2070661333</v>
      </c>
      <c r="J9" s="150">
        <v>269808937200</v>
      </c>
      <c r="K9" s="151">
        <v>200450080044</v>
      </c>
      <c r="L9" s="148">
        <v>325538152468</v>
      </c>
      <c r="M9" s="134"/>
    </row>
    <row r="10" spans="1:13" x14ac:dyDescent="0.25">
      <c r="A10" s="134"/>
      <c r="B10" s="152"/>
      <c r="C10" s="153"/>
      <c r="D10" s="153">
        <v>2021</v>
      </c>
      <c r="E10" s="154">
        <v>173574832797</v>
      </c>
      <c r="F10" s="154">
        <v>130517093483</v>
      </c>
      <c r="G10" s="154">
        <v>431280653664</v>
      </c>
      <c r="H10" s="148">
        <v>86594674089</v>
      </c>
      <c r="I10" s="155">
        <v>25772333633</v>
      </c>
      <c r="J10" s="150">
        <v>280710308400</v>
      </c>
      <c r="K10" s="151">
        <v>200245883845</v>
      </c>
      <c r="L10" s="148">
        <v>420717433375</v>
      </c>
      <c r="M10" s="134"/>
    </row>
    <row r="11" spans="1:13" ht="15.75" thickBot="1" x14ac:dyDescent="0.3">
      <c r="A11" s="134"/>
      <c r="B11" s="156"/>
      <c r="C11" s="157"/>
      <c r="D11" s="157">
        <v>2022</v>
      </c>
      <c r="E11" s="158">
        <v>223008531561</v>
      </c>
      <c r="F11" s="158">
        <v>124402291984</v>
      </c>
      <c r="G11" s="158">
        <v>468541883266</v>
      </c>
      <c r="H11" s="148">
        <v>133104092648</v>
      </c>
      <c r="I11" s="155">
        <v>61233041557</v>
      </c>
      <c r="J11" s="150">
        <v>381547992000</v>
      </c>
      <c r="K11" s="159">
        <v>189586990363</v>
      </c>
      <c r="L11" s="148">
        <v>526828140182</v>
      </c>
      <c r="M11" s="134"/>
    </row>
    <row r="12" spans="1:13" x14ac:dyDescent="0.25">
      <c r="A12" s="134"/>
      <c r="B12" s="160" t="s">
        <v>7</v>
      </c>
      <c r="C12" s="161" t="s">
        <v>15</v>
      </c>
      <c r="D12" s="161">
        <v>2020</v>
      </c>
      <c r="E12" s="162">
        <v>459210431</v>
      </c>
      <c r="F12" s="162">
        <v>742677853</v>
      </c>
      <c r="G12" s="162">
        <v>1965718547</v>
      </c>
      <c r="H12" s="138">
        <v>-145333991</v>
      </c>
      <c r="I12" s="139">
        <v>-207715034</v>
      </c>
      <c r="J12" s="140">
        <v>1174932000000</v>
      </c>
      <c r="K12" s="163">
        <v>1198995029</v>
      </c>
      <c r="L12" s="138">
        <v>1123569559</v>
      </c>
      <c r="M12" s="134"/>
    </row>
    <row r="13" spans="1:13" x14ac:dyDescent="0.25">
      <c r="A13" s="134"/>
      <c r="B13" s="135"/>
      <c r="C13" s="136"/>
      <c r="D13" s="136">
        <v>2021</v>
      </c>
      <c r="E13" s="137">
        <v>405198035</v>
      </c>
      <c r="F13" s="137">
        <v>653818710</v>
      </c>
      <c r="G13" s="137">
        <v>2020640257</v>
      </c>
      <c r="H13" s="138">
        <v>-269229532</v>
      </c>
      <c r="I13" s="139">
        <v>-216722795</v>
      </c>
      <c r="J13" s="140">
        <v>1165140900000</v>
      </c>
      <c r="K13" s="163">
        <v>1169605173</v>
      </c>
      <c r="L13" s="138">
        <v>1051423115</v>
      </c>
      <c r="M13" s="134"/>
    </row>
    <row r="14" spans="1:13" ht="15.75" thickBot="1" x14ac:dyDescent="0.3">
      <c r="A14" s="134"/>
      <c r="B14" s="142"/>
      <c r="C14" s="143"/>
      <c r="D14" s="143">
        <v>2022</v>
      </c>
      <c r="E14" s="144">
        <v>395074953</v>
      </c>
      <c r="F14" s="144">
        <v>516955676</v>
      </c>
      <c r="G14" s="144">
        <v>1869959662</v>
      </c>
      <c r="H14" s="138">
        <v>-351070391</v>
      </c>
      <c r="I14" s="164">
        <v>-160754857</v>
      </c>
      <c r="J14" s="140">
        <v>1047647700000</v>
      </c>
      <c r="K14" s="163">
        <v>1151060192</v>
      </c>
      <c r="L14" s="138">
        <v>1053041832</v>
      </c>
      <c r="M14" s="134"/>
    </row>
    <row r="15" spans="1:13" x14ac:dyDescent="0.25">
      <c r="A15" s="134"/>
      <c r="B15" s="145" t="s">
        <v>8</v>
      </c>
      <c r="C15" s="146" t="s">
        <v>16</v>
      </c>
      <c r="D15" s="146">
        <v>2020</v>
      </c>
      <c r="E15" s="147">
        <v>509735319690</v>
      </c>
      <c r="F15" s="147">
        <v>48639860188</v>
      </c>
      <c r="G15" s="147">
        <v>665863417235</v>
      </c>
      <c r="H15" s="148">
        <v>339422046889</v>
      </c>
      <c r="I15" s="165">
        <v>83166786329</v>
      </c>
      <c r="J15" s="150">
        <v>344160393000</v>
      </c>
      <c r="K15" s="166">
        <v>72281042223</v>
      </c>
      <c r="L15" s="148">
        <v>739402296030</v>
      </c>
      <c r="M15" s="134"/>
    </row>
    <row r="16" spans="1:13" x14ac:dyDescent="0.25">
      <c r="A16" s="134"/>
      <c r="B16" s="152"/>
      <c r="C16" s="153"/>
      <c r="D16" s="153">
        <v>2021</v>
      </c>
      <c r="E16" s="154">
        <v>664451418649</v>
      </c>
      <c r="F16" s="154">
        <v>91677487054</v>
      </c>
      <c r="G16" s="154">
        <v>809371584010</v>
      </c>
      <c r="H16" s="148">
        <v>407778240194</v>
      </c>
      <c r="I16" s="165">
        <v>135948996651</v>
      </c>
      <c r="J16" s="150">
        <v>427769980000</v>
      </c>
      <c r="K16" s="166">
        <v>117903045612</v>
      </c>
      <c r="L16" s="148">
        <v>970111806482</v>
      </c>
      <c r="M16" s="134"/>
    </row>
    <row r="17" spans="1:13" ht="15.75" thickBot="1" x14ac:dyDescent="0.3">
      <c r="A17" s="134"/>
      <c r="B17" s="156"/>
      <c r="C17" s="157"/>
      <c r="D17" s="157">
        <v>2022</v>
      </c>
      <c r="E17" s="158">
        <v>707960865488</v>
      </c>
      <c r="F17" s="158">
        <v>51041231278</v>
      </c>
      <c r="G17" s="158">
        <v>863638556466</v>
      </c>
      <c r="H17" s="148">
        <v>473656809963</v>
      </c>
      <c r="I17" s="167">
        <v>133379287740</v>
      </c>
      <c r="J17" s="150">
        <v>453047297000</v>
      </c>
      <c r="K17" s="168">
        <v>76709432048</v>
      </c>
      <c r="L17" s="148">
        <v>1083672730660</v>
      </c>
      <c r="M17" s="134"/>
    </row>
    <row r="18" spans="1:13" x14ac:dyDescent="0.25">
      <c r="A18" s="134"/>
      <c r="B18" s="160" t="s">
        <v>9</v>
      </c>
      <c r="C18" s="161" t="s">
        <v>17</v>
      </c>
      <c r="D18" s="161">
        <v>2020</v>
      </c>
      <c r="E18" s="162">
        <v>1261952159927</v>
      </c>
      <c r="F18" s="162">
        <v>608353619395</v>
      </c>
      <c r="G18" s="162">
        <v>2697100062756</v>
      </c>
      <c r="H18" s="138">
        <v>929584643168</v>
      </c>
      <c r="I18" s="169">
        <v>175476928095</v>
      </c>
      <c r="J18" s="140">
        <v>6404387500000</v>
      </c>
      <c r="K18" s="163">
        <v>1181431998848</v>
      </c>
      <c r="L18" s="138">
        <v>1797514877242</v>
      </c>
      <c r="M18" s="134"/>
    </row>
    <row r="19" spans="1:13" x14ac:dyDescent="0.25">
      <c r="A19" s="134"/>
      <c r="B19" s="135"/>
      <c r="C19" s="136"/>
      <c r="D19" s="136">
        <v>2021</v>
      </c>
      <c r="E19" s="137">
        <v>1383431547987</v>
      </c>
      <c r="F19" s="137">
        <v>639768354487</v>
      </c>
      <c r="G19" s="137">
        <v>2861498208364</v>
      </c>
      <c r="H19" s="138">
        <v>1156527973224</v>
      </c>
      <c r="I19" s="169">
        <v>276021681104</v>
      </c>
      <c r="J19" s="140">
        <v>12325425000000</v>
      </c>
      <c r="K19" s="163">
        <v>1169803527245</v>
      </c>
      <c r="L19" s="138">
        <v>2227367211794</v>
      </c>
      <c r="M19" s="134"/>
    </row>
    <row r="20" spans="1:13" ht="15.75" thickBot="1" x14ac:dyDescent="0.3">
      <c r="A20" s="134"/>
      <c r="B20" s="142"/>
      <c r="C20" s="143"/>
      <c r="D20" s="143">
        <v>2022</v>
      </c>
      <c r="E20" s="144">
        <v>1754894947354</v>
      </c>
      <c r="F20" s="144">
        <v>716738190188</v>
      </c>
      <c r="G20" s="144">
        <v>3435475875401</v>
      </c>
      <c r="H20" s="138">
        <v>1360105635557</v>
      </c>
      <c r="I20" s="169">
        <v>414206408712</v>
      </c>
      <c r="J20" s="140">
        <v>17013920000000</v>
      </c>
      <c r="K20" s="163">
        <v>1210746099447</v>
      </c>
      <c r="L20" s="138">
        <v>2808698656787</v>
      </c>
      <c r="M20" s="134"/>
    </row>
    <row r="21" spans="1:13" x14ac:dyDescent="0.25">
      <c r="A21" s="134" t="s">
        <v>165</v>
      </c>
      <c r="B21" s="145" t="s">
        <v>10</v>
      </c>
      <c r="C21" s="146" t="s">
        <v>18</v>
      </c>
      <c r="D21" s="146">
        <v>2020</v>
      </c>
      <c r="E21" s="170">
        <v>1004744520</v>
      </c>
      <c r="F21" s="170">
        <v>634102560</v>
      </c>
      <c r="G21" s="170">
        <v>2097253080</v>
      </c>
      <c r="H21" s="171">
        <v>1612213200</v>
      </c>
      <c r="I21" s="171">
        <v>-109863000</v>
      </c>
      <c r="J21" s="150">
        <v>2015041868000</v>
      </c>
      <c r="K21" s="150">
        <v>761178600</v>
      </c>
      <c r="L21" s="171">
        <v>4343512680</v>
      </c>
      <c r="M21" s="134"/>
    </row>
    <row r="22" spans="1:13" x14ac:dyDescent="0.25">
      <c r="A22" s="134"/>
      <c r="B22" s="152"/>
      <c r="C22" s="153"/>
      <c r="D22" s="153">
        <v>2021</v>
      </c>
      <c r="E22" s="170">
        <v>1668798552</v>
      </c>
      <c r="F22" s="170">
        <v>1009429548</v>
      </c>
      <c r="G22" s="170">
        <v>2606965368</v>
      </c>
      <c r="H22" s="171">
        <v>1500933012</v>
      </c>
      <c r="I22" s="171">
        <v>174232608</v>
      </c>
      <c r="J22" s="150">
        <v>2582816096000</v>
      </c>
      <c r="K22" s="150">
        <v>1116587160</v>
      </c>
      <c r="L22" s="171">
        <v>5869895424</v>
      </c>
      <c r="M22" s="134"/>
    </row>
    <row r="23" spans="1:13" ht="15.75" thickBot="1" x14ac:dyDescent="0.3">
      <c r="A23" s="134"/>
      <c r="B23" s="156"/>
      <c r="C23" s="157"/>
      <c r="D23" s="157">
        <v>2022</v>
      </c>
      <c r="E23" s="170">
        <v>1854378188</v>
      </c>
      <c r="F23" s="170">
        <v>1225424532</v>
      </c>
      <c r="G23" s="170">
        <v>2987545404</v>
      </c>
      <c r="H23" s="171">
        <v>1593365840</v>
      </c>
      <c r="I23" s="171">
        <v>48910674</v>
      </c>
      <c r="J23" s="150">
        <v>1213478252000</v>
      </c>
      <c r="K23" s="150">
        <v>1316951370</v>
      </c>
      <c r="L23" s="171">
        <v>7365027418</v>
      </c>
      <c r="M23" s="134"/>
    </row>
    <row r="24" spans="1:13" x14ac:dyDescent="0.25">
      <c r="A24" s="134"/>
      <c r="B24" s="160" t="s">
        <v>11</v>
      </c>
      <c r="C24" s="161" t="s">
        <v>19</v>
      </c>
      <c r="D24" s="161">
        <v>2020</v>
      </c>
      <c r="E24" s="162">
        <v>123995309424</v>
      </c>
      <c r="F24" s="162">
        <v>124733049942</v>
      </c>
      <c r="G24" s="162">
        <v>367448396337</v>
      </c>
      <c r="H24" s="138">
        <v>3918576200</v>
      </c>
      <c r="I24" s="169">
        <v>3738505669</v>
      </c>
      <c r="J24" s="140">
        <v>465779400000</v>
      </c>
      <c r="K24" s="172">
        <v>187422856159</v>
      </c>
      <c r="L24" s="138">
        <v>159385746497</v>
      </c>
      <c r="M24" s="134"/>
    </row>
    <row r="25" spans="1:13" x14ac:dyDescent="0.25">
      <c r="A25" s="134"/>
      <c r="B25" s="135"/>
      <c r="C25" s="136"/>
      <c r="D25" s="136">
        <v>2021</v>
      </c>
      <c r="E25" s="137">
        <v>119325446878</v>
      </c>
      <c r="F25" s="137">
        <v>134058452051</v>
      </c>
      <c r="G25" s="137">
        <v>372241949890</v>
      </c>
      <c r="H25" s="138">
        <v>6318310564</v>
      </c>
      <c r="I25" s="169">
        <v>1871585575</v>
      </c>
      <c r="J25" s="140">
        <v>168473400000</v>
      </c>
      <c r="K25" s="172">
        <v>190978440044</v>
      </c>
      <c r="L25" s="138">
        <v>142114567614</v>
      </c>
      <c r="M25" s="134"/>
    </row>
    <row r="26" spans="1:13" ht="15.75" thickBot="1" x14ac:dyDescent="0.3">
      <c r="A26" s="134"/>
      <c r="B26" s="142"/>
      <c r="C26" s="143"/>
      <c r="D26" s="143">
        <v>2022</v>
      </c>
      <c r="E26" s="144">
        <v>19934067428</v>
      </c>
      <c r="F26" s="144">
        <v>33253642159</v>
      </c>
      <c r="G26" s="144">
        <v>296272927272</v>
      </c>
      <c r="H26" s="138">
        <v>-56142249579</v>
      </c>
      <c r="I26" s="169">
        <v>-65466856117</v>
      </c>
      <c r="J26" s="140">
        <v>165170000000</v>
      </c>
      <c r="K26" s="172">
        <v>181287614926</v>
      </c>
      <c r="L26" s="138">
        <v>101837607298</v>
      </c>
      <c r="M26" s="134"/>
    </row>
    <row r="27" spans="1:13" x14ac:dyDescent="0.25">
      <c r="A27" s="134"/>
      <c r="B27" s="145" t="s">
        <v>12</v>
      </c>
      <c r="C27" s="146" t="s">
        <v>20</v>
      </c>
      <c r="D27" s="146">
        <v>2020</v>
      </c>
      <c r="E27" s="147">
        <v>31161221572</v>
      </c>
      <c r="F27" s="147">
        <v>23822465516</v>
      </c>
      <c r="G27" s="147">
        <v>77924121640</v>
      </c>
      <c r="H27" s="148">
        <v>2490590412</v>
      </c>
      <c r="I27" s="167">
        <v>2055207215</v>
      </c>
      <c r="J27" s="150">
        <v>65920000515</v>
      </c>
      <c r="K27" s="151">
        <v>25185619128</v>
      </c>
      <c r="L27" s="148">
        <v>47405156343</v>
      </c>
      <c r="M27" s="134"/>
    </row>
    <row r="28" spans="1:13" x14ac:dyDescent="0.25">
      <c r="A28" s="134"/>
      <c r="B28" s="152"/>
      <c r="C28" s="153"/>
      <c r="D28" s="153">
        <v>2021</v>
      </c>
      <c r="E28" s="154">
        <v>34601733001</v>
      </c>
      <c r="F28" s="154">
        <v>28984918841</v>
      </c>
      <c r="G28" s="154">
        <v>84582663843</v>
      </c>
      <c r="H28" s="148">
        <v>3052023611</v>
      </c>
      <c r="I28" s="167">
        <v>811337127</v>
      </c>
      <c r="J28" s="150">
        <v>79403115668</v>
      </c>
      <c r="K28" s="151">
        <v>31052264665</v>
      </c>
      <c r="L28" s="148">
        <v>53930872482</v>
      </c>
      <c r="M28" s="134"/>
    </row>
    <row r="29" spans="1:13" x14ac:dyDescent="0.25">
      <c r="A29" s="134"/>
      <c r="B29" s="173"/>
      <c r="C29" s="174"/>
      <c r="D29" s="174">
        <v>2022</v>
      </c>
      <c r="E29" s="175">
        <v>35470016517</v>
      </c>
      <c r="F29" s="175">
        <v>2289839366</v>
      </c>
      <c r="G29" s="175">
        <v>98498235572</v>
      </c>
      <c r="H29" s="176">
        <v>3918722375</v>
      </c>
      <c r="I29" s="176">
        <v>1246296066</v>
      </c>
      <c r="J29" s="150">
        <v>64376350814</v>
      </c>
      <c r="K29" s="151">
        <v>3217041702</v>
      </c>
      <c r="L29" s="148">
        <v>65153137841</v>
      </c>
      <c r="M29" s="134"/>
    </row>
    <row r="30" spans="1:13" x14ac:dyDescent="0.25">
      <c r="A30" s="134"/>
      <c r="B30" s="177" t="s">
        <v>163</v>
      </c>
      <c r="C30" s="177" t="s">
        <v>164</v>
      </c>
      <c r="D30" s="178">
        <v>2020</v>
      </c>
      <c r="E30" s="179">
        <v>159992983032</v>
      </c>
      <c r="F30" s="180">
        <v>91457880845</v>
      </c>
      <c r="G30" s="180">
        <v>275782172710</v>
      </c>
      <c r="H30" s="180">
        <v>22442393883</v>
      </c>
      <c r="I30" s="180">
        <v>10102793190</v>
      </c>
      <c r="J30" s="140">
        <v>287240038270</v>
      </c>
      <c r="K30" s="180">
        <v>53027867445</v>
      </c>
      <c r="L30" s="180">
        <v>303203668856</v>
      </c>
      <c r="M30" s="134"/>
    </row>
    <row r="31" spans="1:13" x14ac:dyDescent="0.25">
      <c r="A31" s="134"/>
      <c r="B31" s="177"/>
      <c r="C31" s="177"/>
      <c r="D31" s="178">
        <v>2021</v>
      </c>
      <c r="E31" s="179">
        <v>147297098469</v>
      </c>
      <c r="F31" s="180">
        <v>83711236334</v>
      </c>
      <c r="G31" s="180">
        <v>258162529531</v>
      </c>
      <c r="H31" s="180">
        <v>13159077061</v>
      </c>
      <c r="I31" s="180">
        <v>-9740156859</v>
      </c>
      <c r="J31" s="140">
        <v>534400071200</v>
      </c>
      <c r="K31" s="180">
        <v>52438185599</v>
      </c>
      <c r="L31" s="180">
        <v>339039023365</v>
      </c>
      <c r="M31" s="134"/>
    </row>
    <row r="32" spans="1:13" x14ac:dyDescent="0.25">
      <c r="A32" s="134"/>
      <c r="B32" s="177"/>
      <c r="C32" s="177"/>
      <c r="D32" s="178">
        <v>2022</v>
      </c>
      <c r="E32" s="179">
        <v>166799771471</v>
      </c>
      <c r="F32" s="179">
        <v>117202751263</v>
      </c>
      <c r="G32" s="179">
        <v>290500335236</v>
      </c>
      <c r="H32" s="181">
        <v>11788451911</v>
      </c>
      <c r="I32" s="179">
        <v>-1925331795</v>
      </c>
      <c r="J32" s="140">
        <v>420840056070</v>
      </c>
      <c r="K32" s="140">
        <v>52655101524</v>
      </c>
      <c r="L32" s="181">
        <v>377086228468</v>
      </c>
      <c r="M32" s="134"/>
    </row>
    <row r="33" spans="4:13" x14ac:dyDescent="0.25">
      <c r="D33" s="134"/>
      <c r="E33" s="134"/>
      <c r="F33" s="134"/>
      <c r="G33" s="134"/>
      <c r="H33" s="134"/>
      <c r="I33" s="134"/>
      <c r="J33" s="134"/>
      <c r="K33" s="134"/>
      <c r="L33" s="134"/>
      <c r="M33" s="134"/>
    </row>
    <row r="34" spans="4:13" x14ac:dyDescent="0.25">
      <c r="M34" s="134"/>
    </row>
    <row r="35" spans="4:13" x14ac:dyDescent="0.25">
      <c r="M35" s="134"/>
    </row>
  </sheetData>
  <mergeCells count="7">
    <mergeCell ref="B2:B3"/>
    <mergeCell ref="H4:H5"/>
    <mergeCell ref="L4:L5"/>
    <mergeCell ref="B4:B5"/>
    <mergeCell ref="C4:C5"/>
    <mergeCell ref="D4:D5"/>
    <mergeCell ref="G4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4C6F0-3466-4CAD-8809-44BCC766267B}">
  <dimension ref="A1:X43"/>
  <sheetViews>
    <sheetView topLeftCell="C18" zoomScale="98" zoomScaleNormal="131" workbookViewId="0">
      <selection activeCell="R18" sqref="R18"/>
    </sheetView>
  </sheetViews>
  <sheetFormatPr defaultRowHeight="15" x14ac:dyDescent="0.25"/>
  <cols>
    <col min="1" max="1" width="38" bestFit="1" customWidth="1"/>
    <col min="2" max="2" width="10.28515625" bestFit="1" customWidth="1"/>
    <col min="3" max="3" width="19.85546875" bestFit="1" customWidth="1"/>
    <col min="4" max="4" width="18.85546875" bestFit="1" customWidth="1"/>
    <col min="5" max="5" width="7.85546875" bestFit="1" customWidth="1"/>
    <col min="6" max="6" width="8" style="1" bestFit="1" customWidth="1"/>
    <col min="7" max="7" width="9.5703125" bestFit="1" customWidth="1"/>
    <col min="8" max="8" width="12.140625" bestFit="1" customWidth="1"/>
    <col min="9" max="9" width="15" bestFit="1" customWidth="1"/>
    <col min="10" max="10" width="17.42578125" bestFit="1" customWidth="1"/>
    <col min="11" max="11" width="18.42578125" customWidth="1"/>
    <col min="13" max="13" width="26.28515625" bestFit="1" customWidth="1"/>
    <col min="14" max="14" width="6" bestFit="1" customWidth="1"/>
    <col min="15" max="15" width="7" bestFit="1" customWidth="1"/>
    <col min="16" max="19" width="14.85546875" bestFit="1" customWidth="1"/>
    <col min="20" max="20" width="13.7109375" bestFit="1" customWidth="1"/>
    <col min="21" max="21" width="13" bestFit="1" customWidth="1"/>
    <col min="22" max="23" width="14.85546875" bestFit="1" customWidth="1"/>
  </cols>
  <sheetData>
    <row r="1" spans="1:24" x14ac:dyDescent="0.25">
      <c r="A1" s="56"/>
      <c r="B1" s="56"/>
      <c r="C1" s="56"/>
      <c r="D1" s="56"/>
      <c r="E1" s="56"/>
      <c r="F1" s="55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x14ac:dyDescent="0.25">
      <c r="H2" s="56"/>
      <c r="I2" s="56"/>
      <c r="J2" s="56"/>
      <c r="K2" s="56"/>
      <c r="L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4" x14ac:dyDescent="0.25">
      <c r="A3" s="54" t="s">
        <v>176</v>
      </c>
      <c r="B3" s="50"/>
      <c r="C3" s="50"/>
      <c r="D3" s="50"/>
      <c r="E3" s="50"/>
      <c r="F3" s="55"/>
      <c r="G3" s="50"/>
      <c r="H3" s="21"/>
      <c r="I3" s="50"/>
      <c r="J3" s="50"/>
      <c r="K3" s="50"/>
      <c r="L3" s="50"/>
      <c r="M3" s="61" t="s">
        <v>184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6"/>
    </row>
    <row r="4" spans="1:24" x14ac:dyDescent="0.25">
      <c r="A4" s="22" t="s">
        <v>169</v>
      </c>
      <c r="B4" s="23" t="s">
        <v>170</v>
      </c>
      <c r="C4" s="52" t="s">
        <v>171</v>
      </c>
      <c r="D4" s="52" t="s">
        <v>34</v>
      </c>
      <c r="E4" s="52" t="s">
        <v>172</v>
      </c>
      <c r="F4" s="52" t="s">
        <v>173</v>
      </c>
      <c r="G4" s="52" t="s">
        <v>174</v>
      </c>
      <c r="H4" s="50" t="s">
        <v>162</v>
      </c>
      <c r="I4" s="52" t="s">
        <v>185</v>
      </c>
      <c r="J4" s="52" t="s">
        <v>34</v>
      </c>
      <c r="K4" s="52" t="s">
        <v>175</v>
      </c>
      <c r="L4" s="50"/>
      <c r="M4" s="52" t="s">
        <v>2</v>
      </c>
      <c r="N4" s="52" t="s">
        <v>131</v>
      </c>
      <c r="O4" s="52" t="s">
        <v>3</v>
      </c>
      <c r="P4" s="52" t="s">
        <v>177</v>
      </c>
      <c r="Q4" s="52" t="s">
        <v>178</v>
      </c>
      <c r="R4" s="52" t="s">
        <v>179</v>
      </c>
      <c r="S4" s="52" t="s">
        <v>23</v>
      </c>
      <c r="T4" s="52" t="s">
        <v>180</v>
      </c>
      <c r="U4" s="52" t="s">
        <v>181</v>
      </c>
      <c r="V4" s="52" t="s">
        <v>182</v>
      </c>
      <c r="W4" s="52" t="s">
        <v>183</v>
      </c>
      <c r="X4" s="56"/>
    </row>
    <row r="5" spans="1:24" x14ac:dyDescent="0.25">
      <c r="A5" s="29" t="s">
        <v>5</v>
      </c>
      <c r="B5" s="30" t="s">
        <v>13</v>
      </c>
      <c r="C5" s="31">
        <v>339797640000</v>
      </c>
      <c r="D5" s="32">
        <v>1330380957</v>
      </c>
      <c r="E5" s="33">
        <f>C5/D5</f>
        <v>255.41378821765562</v>
      </c>
      <c r="F5" s="30">
        <v>100</v>
      </c>
      <c r="G5" s="33">
        <f>E5/F5</f>
        <v>2.5541378821765561</v>
      </c>
      <c r="H5" s="50"/>
      <c r="I5" s="26">
        <v>24091174</v>
      </c>
      <c r="J5" s="27">
        <v>1330380957</v>
      </c>
      <c r="K5" s="24">
        <f>I5/J5</f>
        <v>1.8108477780924823E-2</v>
      </c>
      <c r="L5" s="50"/>
      <c r="M5" s="41" t="s">
        <v>10</v>
      </c>
      <c r="N5" s="42" t="s">
        <v>18</v>
      </c>
      <c r="O5" s="42">
        <v>2020</v>
      </c>
      <c r="P5" s="57">
        <v>1004744520</v>
      </c>
      <c r="Q5" s="57">
        <v>634102560</v>
      </c>
      <c r="R5" s="57">
        <v>2097253080</v>
      </c>
      <c r="S5" s="58">
        <v>1612213200</v>
      </c>
      <c r="T5" s="58">
        <v>-109863000</v>
      </c>
      <c r="U5" s="31">
        <v>142863632</v>
      </c>
      <c r="V5" s="31">
        <v>761178600</v>
      </c>
      <c r="W5" s="58">
        <v>4343512680</v>
      </c>
      <c r="X5" s="56"/>
    </row>
    <row r="6" spans="1:24" x14ac:dyDescent="0.25">
      <c r="A6" s="29"/>
      <c r="B6" s="30"/>
      <c r="C6" s="31">
        <v>691840240000</v>
      </c>
      <c r="D6" s="32">
        <v>1872726945</v>
      </c>
      <c r="E6" s="33">
        <f>C6/D6</f>
        <v>369.42931901906286</v>
      </c>
      <c r="F6" s="30">
        <v>100</v>
      </c>
      <c r="G6" s="33">
        <f t="shared" ref="G6:G31" si="0">E6/F6</f>
        <v>3.6942931901906286</v>
      </c>
      <c r="H6" s="50"/>
      <c r="I6" s="31">
        <v>48486740</v>
      </c>
      <c r="J6" s="32">
        <v>1872726945</v>
      </c>
      <c r="K6" s="29">
        <f t="shared" ref="K6:K28" si="1">I6/J6</f>
        <v>2.5890982200824798E-2</v>
      </c>
      <c r="L6" s="50"/>
      <c r="M6" s="41"/>
      <c r="N6" s="42"/>
      <c r="O6" s="42">
        <v>2021</v>
      </c>
      <c r="P6" s="57">
        <v>1668798552</v>
      </c>
      <c r="Q6" s="57">
        <v>1009429548</v>
      </c>
      <c r="R6" s="57">
        <v>2606965368</v>
      </c>
      <c r="S6" s="58">
        <v>1500933012</v>
      </c>
      <c r="T6" s="58">
        <v>174232608</v>
      </c>
      <c r="U6" s="31">
        <v>181013369</v>
      </c>
      <c r="V6" s="31">
        <v>1116587160</v>
      </c>
      <c r="W6" s="58">
        <v>5869895424</v>
      </c>
      <c r="X6" s="56"/>
    </row>
    <row r="7" spans="1:24" x14ac:dyDescent="0.25">
      <c r="A7" s="34"/>
      <c r="B7" s="35"/>
      <c r="C7" s="36">
        <v>746942560000</v>
      </c>
      <c r="D7" s="37">
        <v>1819078887</v>
      </c>
      <c r="E7" s="38">
        <f>C7/D7</f>
        <v>410.61581514578921</v>
      </c>
      <c r="F7" s="35">
        <v>100</v>
      </c>
      <c r="G7" s="38">
        <f t="shared" si="0"/>
        <v>4.1061581514578922</v>
      </c>
      <c r="H7" s="51"/>
      <c r="I7" s="36">
        <v>47483391</v>
      </c>
      <c r="J7" s="37">
        <v>1819078887</v>
      </c>
      <c r="K7" s="34">
        <f t="shared" si="1"/>
        <v>2.6102986153783005E-2</v>
      </c>
      <c r="L7" s="50"/>
      <c r="M7" s="43"/>
      <c r="N7" s="44"/>
      <c r="O7" s="44">
        <v>2022</v>
      </c>
      <c r="P7" s="59">
        <v>1854378188</v>
      </c>
      <c r="Q7" s="59">
        <v>1225424532</v>
      </c>
      <c r="R7" s="59">
        <v>2987545404</v>
      </c>
      <c r="S7" s="60">
        <v>1593365840</v>
      </c>
      <c r="T7" s="60">
        <v>48910674</v>
      </c>
      <c r="U7" s="36">
        <v>77141223</v>
      </c>
      <c r="V7" s="36">
        <v>1316951370</v>
      </c>
      <c r="W7" s="60">
        <v>7365027418</v>
      </c>
      <c r="X7" s="56"/>
    </row>
    <row r="8" spans="1:24" x14ac:dyDescent="0.25">
      <c r="A8" s="39" t="s">
        <v>6</v>
      </c>
      <c r="B8" s="40" t="s">
        <v>14</v>
      </c>
      <c r="C8" s="26">
        <v>269808937200</v>
      </c>
      <c r="D8" s="26">
        <v>200450080044</v>
      </c>
      <c r="E8" s="28">
        <f t="shared" ref="E8:E31" si="2">C8/D8</f>
        <v>1.3460156121702487</v>
      </c>
      <c r="F8" s="25">
        <v>100</v>
      </c>
      <c r="G8" s="28">
        <f t="shared" si="0"/>
        <v>1.3460156121702488E-2</v>
      </c>
      <c r="H8" s="50"/>
      <c r="I8" s="26">
        <v>19129073</v>
      </c>
      <c r="J8" s="26">
        <v>200450080044</v>
      </c>
      <c r="K8" s="24">
        <f t="shared" si="1"/>
        <v>9.5430607938899566E-5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6"/>
    </row>
    <row r="9" spans="1:24" x14ac:dyDescent="0.25">
      <c r="A9" s="41"/>
      <c r="B9" s="42"/>
      <c r="C9" s="31">
        <v>280710308400</v>
      </c>
      <c r="D9" s="31">
        <v>200245883845</v>
      </c>
      <c r="E9" s="33">
        <f t="shared" si="2"/>
        <v>1.4018281075744026</v>
      </c>
      <c r="F9" s="30">
        <v>100</v>
      </c>
      <c r="G9" s="33">
        <f t="shared" si="0"/>
        <v>1.4018281075744026E-2</v>
      </c>
      <c r="H9" s="50"/>
      <c r="I9" s="31">
        <v>19673223</v>
      </c>
      <c r="J9" s="31">
        <v>200245883845</v>
      </c>
      <c r="K9" s="29">
        <f t="shared" si="1"/>
        <v>9.8245330302160045E-5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6"/>
    </row>
    <row r="10" spans="1:24" x14ac:dyDescent="0.25">
      <c r="A10" s="43"/>
      <c r="B10" s="44"/>
      <c r="C10" s="36">
        <v>381547992000</v>
      </c>
      <c r="D10" s="45">
        <v>189586990363</v>
      </c>
      <c r="E10" s="38">
        <f t="shared" si="2"/>
        <v>2.0125220157219359</v>
      </c>
      <c r="F10" s="35">
        <v>100</v>
      </c>
      <c r="G10" s="38">
        <f t="shared" si="0"/>
        <v>2.0125220157219358E-2</v>
      </c>
      <c r="H10" s="51"/>
      <c r="I10" s="36">
        <v>24255135</v>
      </c>
      <c r="J10" s="45">
        <v>189586990363</v>
      </c>
      <c r="K10" s="34">
        <f t="shared" si="1"/>
        <v>1.2793670574947667E-4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6"/>
    </row>
    <row r="11" spans="1:24" x14ac:dyDescent="0.25">
      <c r="A11" s="24" t="s">
        <v>7</v>
      </c>
      <c r="B11" s="25" t="s">
        <v>15</v>
      </c>
      <c r="C11" s="26">
        <v>1174932000000</v>
      </c>
      <c r="D11" s="46">
        <v>1198995029</v>
      </c>
      <c r="E11" s="28">
        <f t="shared" si="2"/>
        <v>979.93066825300411</v>
      </c>
      <c r="F11" s="25">
        <v>100</v>
      </c>
      <c r="G11" s="28">
        <f t="shared" si="0"/>
        <v>9.799306682530041</v>
      </c>
      <c r="H11" s="50"/>
      <c r="I11" s="26">
        <v>83301024</v>
      </c>
      <c r="J11" s="46">
        <v>1198995029</v>
      </c>
      <c r="K11" s="24">
        <f t="shared" si="1"/>
        <v>6.9475704223290816E-2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6"/>
    </row>
    <row r="12" spans="1:24" x14ac:dyDescent="0.25">
      <c r="A12" s="29"/>
      <c r="B12" s="30"/>
      <c r="C12" s="31">
        <v>1165140900000</v>
      </c>
      <c r="D12" s="47">
        <v>1169605173</v>
      </c>
      <c r="E12" s="33">
        <f t="shared" si="2"/>
        <v>996.18309400209876</v>
      </c>
      <c r="F12" s="30">
        <v>100</v>
      </c>
      <c r="G12" s="33">
        <f t="shared" si="0"/>
        <v>9.9618309400209881</v>
      </c>
      <c r="H12" s="50"/>
      <c r="I12" s="31">
        <v>81657412</v>
      </c>
      <c r="J12" s="47">
        <v>1169605173</v>
      </c>
      <c r="K12" s="29">
        <f t="shared" si="1"/>
        <v>6.9816219939034072E-2</v>
      </c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6"/>
    </row>
    <row r="13" spans="1:24" x14ac:dyDescent="0.25">
      <c r="A13" s="34"/>
      <c r="B13" s="35"/>
      <c r="C13" s="36">
        <v>1047647700000</v>
      </c>
      <c r="D13" s="45">
        <v>1151060192</v>
      </c>
      <c r="E13" s="38">
        <f t="shared" si="2"/>
        <v>910.15891895251991</v>
      </c>
      <c r="F13" s="35">
        <v>100</v>
      </c>
      <c r="G13" s="38">
        <f t="shared" si="0"/>
        <v>9.1015891895251997</v>
      </c>
      <c r="H13" s="51"/>
      <c r="I13" s="36">
        <v>66599319</v>
      </c>
      <c r="J13" s="45">
        <v>1151060192</v>
      </c>
      <c r="K13" s="34">
        <f t="shared" si="1"/>
        <v>5.7859110638064704E-2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6"/>
    </row>
    <row r="14" spans="1:24" x14ac:dyDescent="0.25">
      <c r="A14" s="39" t="s">
        <v>8</v>
      </c>
      <c r="B14" s="40" t="s">
        <v>16</v>
      </c>
      <c r="C14" s="26">
        <v>344160393000</v>
      </c>
      <c r="D14" s="48">
        <v>72281042223</v>
      </c>
      <c r="E14" s="28">
        <f t="shared" si="2"/>
        <v>4.7614199023058266</v>
      </c>
      <c r="F14" s="25">
        <v>100</v>
      </c>
      <c r="G14" s="28">
        <f t="shared" si="0"/>
        <v>4.7614199023058267E-2</v>
      </c>
      <c r="H14" s="50"/>
      <c r="I14" s="26">
        <v>24400487</v>
      </c>
      <c r="J14" s="48">
        <v>72281042223</v>
      </c>
      <c r="K14" s="24">
        <f t="shared" si="1"/>
        <v>3.3757796303932801E-4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6"/>
    </row>
    <row r="15" spans="1:24" x14ac:dyDescent="0.25">
      <c r="A15" s="41"/>
      <c r="B15" s="42"/>
      <c r="C15" s="31">
        <v>427769980000</v>
      </c>
      <c r="D15" s="49">
        <v>117903045612</v>
      </c>
      <c r="E15" s="33">
        <f t="shared" si="2"/>
        <v>3.6281503822023593</v>
      </c>
      <c r="F15" s="30">
        <v>100</v>
      </c>
      <c r="G15" s="33">
        <f t="shared" si="0"/>
        <v>3.6281503822023595E-2</v>
      </c>
      <c r="H15" s="50"/>
      <c r="I15" s="31">
        <v>29979712</v>
      </c>
      <c r="J15" s="49">
        <v>117903045612</v>
      </c>
      <c r="K15" s="29">
        <f t="shared" si="1"/>
        <v>2.5427427972181838E-4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6"/>
    </row>
    <row r="16" spans="1:24" x14ac:dyDescent="0.25">
      <c r="A16" s="43"/>
      <c r="B16" s="44"/>
      <c r="C16" s="36">
        <v>453047297000</v>
      </c>
      <c r="D16" s="45">
        <v>76709432048</v>
      </c>
      <c r="E16" s="38">
        <f t="shared" si="2"/>
        <v>5.9060181375937075</v>
      </c>
      <c r="F16" s="35">
        <v>100</v>
      </c>
      <c r="G16" s="38">
        <f t="shared" si="0"/>
        <v>5.9060181375937076E-2</v>
      </c>
      <c r="H16" s="51"/>
      <c r="I16" s="36">
        <v>28800370</v>
      </c>
      <c r="J16" s="45">
        <v>76709432048</v>
      </c>
      <c r="K16" s="34">
        <f t="shared" si="1"/>
        <v>3.7544757184460075E-4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6"/>
    </row>
    <row r="17" spans="1:24" x14ac:dyDescent="0.25">
      <c r="A17" s="24" t="s">
        <v>9</v>
      </c>
      <c r="B17" s="25" t="s">
        <v>17</v>
      </c>
      <c r="C17" s="26">
        <v>6404387500000</v>
      </c>
      <c r="D17" s="46">
        <v>1181431998848</v>
      </c>
      <c r="E17" s="28">
        <f t="shared" si="2"/>
        <v>5.4208684936964975</v>
      </c>
      <c r="F17" s="25">
        <v>100</v>
      </c>
      <c r="G17" s="28">
        <f t="shared" si="0"/>
        <v>5.4208684936964978E-2</v>
      </c>
      <c r="H17" s="50"/>
      <c r="I17" s="26">
        <v>454062059</v>
      </c>
      <c r="J17" s="46">
        <v>1181431998848</v>
      </c>
      <c r="K17" s="24">
        <f t="shared" si="1"/>
        <v>3.8433194584432318E-4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6"/>
    </row>
    <row r="18" spans="1:24" x14ac:dyDescent="0.25">
      <c r="A18" s="29"/>
      <c r="B18" s="30"/>
      <c r="C18" s="31">
        <v>12325425000000</v>
      </c>
      <c r="D18" s="47">
        <v>1169803527245</v>
      </c>
      <c r="E18" s="33">
        <f t="shared" si="2"/>
        <v>10.536320598235468</v>
      </c>
      <c r="F18" s="30">
        <v>100</v>
      </c>
      <c r="G18" s="33">
        <f t="shared" si="0"/>
        <v>0.10536320598235469</v>
      </c>
      <c r="H18" s="50"/>
      <c r="I18" s="31">
        <v>863811677</v>
      </c>
      <c r="J18" s="47">
        <v>1169803527245</v>
      </c>
      <c r="K18" s="29">
        <f t="shared" si="1"/>
        <v>7.3842457889861188E-4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6"/>
    </row>
    <row r="19" spans="1:24" x14ac:dyDescent="0.25">
      <c r="A19" s="34"/>
      <c r="B19" s="35"/>
      <c r="C19" s="36">
        <v>17013920000000</v>
      </c>
      <c r="D19" s="45">
        <v>1210746099447</v>
      </c>
      <c r="E19" s="38">
        <f t="shared" si="2"/>
        <v>14.052426027034894</v>
      </c>
      <c r="F19" s="35">
        <v>100</v>
      </c>
      <c r="G19" s="38">
        <f t="shared" si="0"/>
        <v>0.14052426027034895</v>
      </c>
      <c r="H19" s="51"/>
      <c r="I19" s="36">
        <v>1081580663</v>
      </c>
      <c r="J19" s="45">
        <v>1210746099447</v>
      </c>
      <c r="K19" s="34">
        <f t="shared" si="1"/>
        <v>8.9331748703878097E-4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6"/>
    </row>
    <row r="20" spans="1:24" x14ac:dyDescent="0.25">
      <c r="A20" s="39" t="s">
        <v>10</v>
      </c>
      <c r="B20" s="40" t="s">
        <v>18</v>
      </c>
      <c r="C20" s="26">
        <v>2015041868000</v>
      </c>
      <c r="D20" s="26">
        <v>761178600000</v>
      </c>
      <c r="E20" s="28">
        <f t="shared" si="2"/>
        <v>2.6472655274333778</v>
      </c>
      <c r="F20" s="25">
        <v>100</v>
      </c>
      <c r="G20" s="28">
        <f t="shared" si="0"/>
        <v>2.6472655274333779E-2</v>
      </c>
      <c r="H20" s="50"/>
      <c r="I20" s="26">
        <v>142863632</v>
      </c>
      <c r="J20" s="26">
        <v>54215000</v>
      </c>
      <c r="K20" s="24">
        <f t="shared" si="1"/>
        <v>2.6351310891819608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6"/>
    </row>
    <row r="21" spans="1:24" x14ac:dyDescent="0.25">
      <c r="A21" s="41"/>
      <c r="B21" s="42"/>
      <c r="C21" s="31">
        <v>2582816096000</v>
      </c>
      <c r="D21" s="31">
        <v>1116587160000</v>
      </c>
      <c r="E21" s="33">
        <f t="shared" si="2"/>
        <v>2.3131343333734913</v>
      </c>
      <c r="F21" s="30">
        <v>100</v>
      </c>
      <c r="G21" s="33">
        <f t="shared" si="0"/>
        <v>2.3131343333734913E-2</v>
      </c>
      <c r="H21" s="50"/>
      <c r="I21" s="31">
        <v>181013369</v>
      </c>
      <c r="J21" s="31">
        <v>78390000</v>
      </c>
      <c r="K21" s="29">
        <f t="shared" si="1"/>
        <v>2.3091385253221075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6"/>
    </row>
    <row r="22" spans="1:24" x14ac:dyDescent="0.25">
      <c r="A22" s="43"/>
      <c r="B22" s="44"/>
      <c r="C22" s="36">
        <v>1213478252000</v>
      </c>
      <c r="D22" s="36">
        <v>1316951370000</v>
      </c>
      <c r="E22" s="38">
        <f t="shared" si="2"/>
        <v>0.92142981103394883</v>
      </c>
      <c r="F22" s="35">
        <v>100</v>
      </c>
      <c r="G22" s="38">
        <f t="shared" si="0"/>
        <v>9.2142981103394885E-3</v>
      </c>
      <c r="H22" s="51"/>
      <c r="I22" s="36">
        <v>77141223</v>
      </c>
      <c r="J22" s="36">
        <v>84735000</v>
      </c>
      <c r="K22" s="34">
        <f t="shared" si="1"/>
        <v>0.91038204992033989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6"/>
    </row>
    <row r="23" spans="1:24" x14ac:dyDescent="0.25">
      <c r="A23" s="24" t="s">
        <v>11</v>
      </c>
      <c r="B23" s="25" t="s">
        <v>19</v>
      </c>
      <c r="C23" s="26">
        <v>465779400000</v>
      </c>
      <c r="D23" s="46">
        <v>187422856159</v>
      </c>
      <c r="E23" s="28">
        <f t="shared" si="2"/>
        <v>2.485179286804041</v>
      </c>
      <c r="F23" s="25">
        <v>100</v>
      </c>
      <c r="G23" s="28">
        <f t="shared" si="0"/>
        <v>2.4851792868040411E-2</v>
      </c>
      <c r="H23" s="50"/>
      <c r="I23" s="26">
        <v>33023103</v>
      </c>
      <c r="J23" s="46">
        <v>187422856159</v>
      </c>
      <c r="K23" s="24">
        <f t="shared" si="1"/>
        <v>1.7619570887333444E-4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6"/>
    </row>
    <row r="24" spans="1:24" x14ac:dyDescent="0.25">
      <c r="A24" s="29"/>
      <c r="B24" s="30"/>
      <c r="C24" s="31">
        <v>168473400000</v>
      </c>
      <c r="D24" s="47">
        <v>190978440044</v>
      </c>
      <c r="E24" s="33">
        <f t="shared" si="2"/>
        <v>0.88215926342881945</v>
      </c>
      <c r="F24" s="30">
        <v>100</v>
      </c>
      <c r="G24" s="33">
        <f t="shared" si="0"/>
        <v>8.8215926342881945E-3</v>
      </c>
      <c r="H24" s="50"/>
      <c r="I24" s="31">
        <v>11887148</v>
      </c>
      <c r="J24" s="47">
        <v>190978440044</v>
      </c>
      <c r="K24" s="29">
        <f t="shared" si="1"/>
        <v>6.2243402958267387E-5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6"/>
    </row>
    <row r="25" spans="1:24" x14ac:dyDescent="0.25">
      <c r="A25" s="34"/>
      <c r="B25" s="35"/>
      <c r="C25" s="36">
        <v>165170000000</v>
      </c>
      <c r="D25" s="45">
        <v>181287614926</v>
      </c>
      <c r="E25" s="38">
        <f t="shared" si="2"/>
        <v>0.91109367877899949</v>
      </c>
      <c r="F25" s="35">
        <v>100</v>
      </c>
      <c r="G25" s="38">
        <f t="shared" si="0"/>
        <v>9.1109367877899947E-3</v>
      </c>
      <c r="H25" s="51"/>
      <c r="I25" s="36">
        <v>10499912</v>
      </c>
      <c r="J25" s="45">
        <v>181287614926</v>
      </c>
      <c r="K25" s="34">
        <f t="shared" si="1"/>
        <v>5.7918529096904781E-5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6"/>
    </row>
    <row r="26" spans="1:24" x14ac:dyDescent="0.25">
      <c r="A26" s="39" t="s">
        <v>12</v>
      </c>
      <c r="B26" s="40" t="s">
        <v>20</v>
      </c>
      <c r="C26" s="26">
        <v>65920000515</v>
      </c>
      <c r="D26" s="26">
        <v>25185619128</v>
      </c>
      <c r="E26" s="28">
        <f t="shared" si="2"/>
        <v>2.6173666877108346</v>
      </c>
      <c r="F26" s="25">
        <v>100</v>
      </c>
      <c r="G26" s="28">
        <f t="shared" si="0"/>
        <v>2.6173666877108346E-2</v>
      </c>
      <c r="H26" s="50"/>
      <c r="I26" s="26">
        <v>4673635</v>
      </c>
      <c r="J26" s="26">
        <v>25185619128</v>
      </c>
      <c r="K26" s="24">
        <f t="shared" si="1"/>
        <v>1.8556760412548711E-4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6"/>
    </row>
    <row r="27" spans="1:24" x14ac:dyDescent="0.25">
      <c r="A27" s="41"/>
      <c r="B27" s="42"/>
      <c r="C27" s="31">
        <v>79403115668</v>
      </c>
      <c r="D27" s="31">
        <v>31052264665</v>
      </c>
      <c r="E27" s="33">
        <f t="shared" si="2"/>
        <v>2.5570797017422624</v>
      </c>
      <c r="F27" s="30">
        <v>100</v>
      </c>
      <c r="G27" s="33">
        <f t="shared" si="0"/>
        <v>2.5570797017422625E-2</v>
      </c>
      <c r="H27" s="50"/>
      <c r="I27" s="31">
        <v>5564866</v>
      </c>
      <c r="J27" s="31">
        <v>31052264665</v>
      </c>
      <c r="K27" s="29">
        <f t="shared" si="1"/>
        <v>1.7920966667118288E-4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6"/>
    </row>
    <row r="28" spans="1:24" x14ac:dyDescent="0.25">
      <c r="A28" s="43"/>
      <c r="B28" s="44"/>
      <c r="C28" s="36">
        <v>64376350814</v>
      </c>
      <c r="D28" s="36">
        <v>3217041702</v>
      </c>
      <c r="E28" s="38">
        <f t="shared" si="2"/>
        <v>20.011040196954212</v>
      </c>
      <c r="F28" s="35">
        <v>100</v>
      </c>
      <c r="G28" s="38">
        <f t="shared" si="0"/>
        <v>0.20011040196954213</v>
      </c>
      <c r="H28" s="50"/>
      <c r="I28" s="36">
        <v>4092426</v>
      </c>
      <c r="J28" s="36">
        <v>3217041702</v>
      </c>
      <c r="K28" s="34">
        <f t="shared" si="1"/>
        <v>1.2721084707903484E-3</v>
      </c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6"/>
    </row>
    <row r="29" spans="1:24" x14ac:dyDescent="0.25">
      <c r="A29" s="29" t="s">
        <v>163</v>
      </c>
      <c r="B29" s="30" t="s">
        <v>164</v>
      </c>
      <c r="C29" s="31">
        <v>287240038270</v>
      </c>
      <c r="D29" s="47">
        <v>53027867445</v>
      </c>
      <c r="E29" s="33">
        <f t="shared" si="2"/>
        <v>5.4167752185758298</v>
      </c>
      <c r="F29" s="30">
        <v>100</v>
      </c>
      <c r="G29" s="33">
        <f t="shared" si="0"/>
        <v>5.4167752185758297E-2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6"/>
    </row>
    <row r="30" spans="1:24" x14ac:dyDescent="0.25">
      <c r="A30" s="29"/>
      <c r="B30" s="29"/>
      <c r="C30" s="31">
        <v>534400071200</v>
      </c>
      <c r="D30" s="47">
        <v>52438185599</v>
      </c>
      <c r="E30" s="33">
        <f t="shared" si="2"/>
        <v>10.191048090157244</v>
      </c>
      <c r="F30" s="30">
        <v>100</v>
      </c>
      <c r="G30" s="33">
        <f t="shared" si="0"/>
        <v>0.10191048090157244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6"/>
    </row>
    <row r="31" spans="1:24" x14ac:dyDescent="0.25">
      <c r="A31" s="34"/>
      <c r="B31" s="34"/>
      <c r="C31" s="36">
        <v>420840056070</v>
      </c>
      <c r="D31" s="36">
        <v>52655101524</v>
      </c>
      <c r="E31" s="38">
        <f t="shared" si="2"/>
        <v>7.9923890352425335</v>
      </c>
      <c r="F31" s="35">
        <v>100</v>
      </c>
      <c r="G31" s="38">
        <f t="shared" si="0"/>
        <v>7.9923890352425336E-2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6"/>
    </row>
    <row r="32" spans="1:24" x14ac:dyDescent="0.25">
      <c r="A32" s="50"/>
      <c r="B32" s="50"/>
      <c r="C32" s="50"/>
      <c r="D32" s="50"/>
      <c r="E32" s="50"/>
      <c r="F32" s="55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6"/>
    </row>
    <row r="33" spans="1:24" x14ac:dyDescent="0.25">
      <c r="A33" s="207" t="s">
        <v>188</v>
      </c>
      <c r="B33" s="298" t="s">
        <v>189</v>
      </c>
      <c r="C33" s="298"/>
      <c r="D33" s="211" t="s">
        <v>190</v>
      </c>
      <c r="E33" s="208"/>
      <c r="F33" s="209"/>
      <c r="G33" s="21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6"/>
    </row>
    <row r="34" spans="1:24" x14ac:dyDescent="0.25">
      <c r="A34" s="50"/>
      <c r="B34" s="50"/>
      <c r="C34" s="50"/>
      <c r="D34" s="50"/>
      <c r="E34" s="50"/>
      <c r="F34" s="55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6"/>
    </row>
    <row r="35" spans="1:24" x14ac:dyDescent="0.25">
      <c r="A35" s="50"/>
      <c r="B35" s="50"/>
      <c r="C35" s="50"/>
      <c r="D35" s="50"/>
      <c r="E35" s="50"/>
      <c r="F35" s="55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6"/>
    </row>
    <row r="36" spans="1:24" x14ac:dyDescent="0.25">
      <c r="A36" s="21"/>
      <c r="B36" s="21"/>
      <c r="C36" s="21"/>
      <c r="D36" s="21"/>
      <c r="E36" s="21"/>
      <c r="F36" s="53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</row>
    <row r="37" spans="1:24" x14ac:dyDescent="0.25">
      <c r="A37" s="21"/>
      <c r="B37" s="21"/>
      <c r="C37" s="21"/>
      <c r="D37" s="21"/>
      <c r="E37" s="21"/>
      <c r="F37" s="53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4" x14ac:dyDescent="0.25">
      <c r="A38" s="21"/>
      <c r="B38" s="21"/>
      <c r="C38" s="21"/>
      <c r="D38" s="21"/>
      <c r="E38" s="21"/>
      <c r="F38" s="53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pans="1:24" x14ac:dyDescent="0.25">
      <c r="A39" s="21"/>
      <c r="B39" s="21"/>
      <c r="C39" s="21"/>
      <c r="D39" s="21"/>
      <c r="E39" s="21"/>
      <c r="F39" s="53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4" x14ac:dyDescent="0.25">
      <c r="A40" s="21"/>
      <c r="B40" s="21"/>
      <c r="C40" s="21"/>
      <c r="D40" s="21"/>
      <c r="E40" s="21"/>
      <c r="F40" s="53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pans="1:24" x14ac:dyDescent="0.25">
      <c r="A41" s="21"/>
      <c r="B41" s="21"/>
      <c r="C41" s="21"/>
      <c r="D41" s="21"/>
      <c r="E41" s="21"/>
      <c r="F41" s="53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pans="1:24" x14ac:dyDescent="0.25">
      <c r="A42" s="21"/>
      <c r="B42" s="21"/>
      <c r="C42" s="21"/>
      <c r="D42" s="21"/>
      <c r="E42" s="21"/>
      <c r="F42" s="53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pans="1:24" x14ac:dyDescent="0.25">
      <c r="A43" s="21"/>
      <c r="B43" s="21"/>
      <c r="C43" s="21"/>
      <c r="D43" s="21"/>
      <c r="E43" s="21"/>
      <c r="F43" s="53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</sheetData>
  <mergeCells count="1">
    <mergeCell ref="B33:C3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D03F-2CA7-4CCD-B9BB-776CB07FA0D0}">
  <dimension ref="B3:I88"/>
  <sheetViews>
    <sheetView topLeftCell="A71" zoomScale="98" workbookViewId="0">
      <selection activeCell="B74" sqref="B74:G89"/>
    </sheetView>
  </sheetViews>
  <sheetFormatPr defaultRowHeight="15.75" x14ac:dyDescent="0.25"/>
  <cols>
    <col min="1" max="1" width="9.140625" style="75"/>
    <col min="2" max="2" width="8.28515625" style="75" bestFit="1" customWidth="1"/>
    <col min="3" max="3" width="38.42578125" style="75" bestFit="1" customWidth="1"/>
    <col min="4" max="4" width="7.42578125" style="75" bestFit="1" customWidth="1"/>
    <col min="5" max="5" width="8" style="75" bestFit="1" customWidth="1"/>
    <col min="6" max="6" width="8.42578125" style="75" bestFit="1" customWidth="1"/>
    <col min="7" max="7" width="9.5703125" style="75" bestFit="1" customWidth="1"/>
    <col min="8" max="16384" width="9.140625" style="75"/>
  </cols>
  <sheetData>
    <row r="3" spans="2:8" x14ac:dyDescent="0.25">
      <c r="B3" s="76" t="s">
        <v>150</v>
      </c>
      <c r="C3" s="300" t="s">
        <v>152</v>
      </c>
      <c r="D3" s="300"/>
      <c r="E3" s="300"/>
      <c r="F3" s="300"/>
      <c r="G3" s="300"/>
      <c r="H3" s="93"/>
    </row>
    <row r="4" spans="2:8" x14ac:dyDescent="0.25">
      <c r="B4" s="76"/>
      <c r="C4" s="300" t="s">
        <v>151</v>
      </c>
      <c r="D4" s="300"/>
      <c r="E4" s="300"/>
      <c r="F4" s="300"/>
      <c r="G4" s="300"/>
      <c r="H4" s="93"/>
    </row>
    <row r="5" spans="2:8" x14ac:dyDescent="0.25">
      <c r="B5" s="76"/>
      <c r="C5" s="76"/>
      <c r="D5" s="76"/>
      <c r="E5" s="76"/>
      <c r="F5" s="76"/>
      <c r="G5" s="76"/>
    </row>
    <row r="6" spans="2:8" x14ac:dyDescent="0.25">
      <c r="B6" s="77" t="s">
        <v>153</v>
      </c>
      <c r="C6" s="77" t="s">
        <v>2</v>
      </c>
      <c r="D6" s="77" t="s">
        <v>131</v>
      </c>
      <c r="E6" s="77">
        <v>2020</v>
      </c>
      <c r="F6" s="77">
        <v>2021</v>
      </c>
      <c r="G6" s="77">
        <v>2022</v>
      </c>
    </row>
    <row r="7" spans="2:8" x14ac:dyDescent="0.25">
      <c r="B7" s="78">
        <v>1</v>
      </c>
      <c r="C7" s="76" t="s">
        <v>5</v>
      </c>
      <c r="D7" s="79" t="s">
        <v>13</v>
      </c>
      <c r="E7" s="80">
        <f>AKPI!D8</f>
        <v>1.1387418837283872E-2</v>
      </c>
      <c r="F7" s="80">
        <f>AKPI!E8</f>
        <v>4.252925969409959E-2</v>
      </c>
      <c r="G7" s="80">
        <f>AKPI!F8</f>
        <v>7.4120958933127506E-2</v>
      </c>
    </row>
    <row r="8" spans="2:8" x14ac:dyDescent="0.25">
      <c r="B8" s="78">
        <v>2</v>
      </c>
      <c r="C8" s="81" t="s">
        <v>6</v>
      </c>
      <c r="D8" s="82" t="s">
        <v>14</v>
      </c>
      <c r="E8" s="80">
        <f>APLI!D8</f>
        <v>0.1243203390242819</v>
      </c>
      <c r="F8" s="80">
        <f>APLI!E8</f>
        <v>9.9836936686580918E-2</v>
      </c>
      <c r="G8" s="80">
        <f>APLI!F8</f>
        <v>0.21045341536952714</v>
      </c>
    </row>
    <row r="9" spans="2:8" x14ac:dyDescent="0.25">
      <c r="B9" s="78">
        <v>3</v>
      </c>
      <c r="C9" s="76" t="s">
        <v>7</v>
      </c>
      <c r="D9" s="79" t="s">
        <v>15</v>
      </c>
      <c r="E9" s="80">
        <f>BRNA!D8</f>
        <v>-0.144205498001032</v>
      </c>
      <c r="F9" s="80">
        <f>BRNA!E8</f>
        <v>-0.12304054328261362</v>
      </c>
      <c r="G9" s="80">
        <f>BRNA!F8</f>
        <v>-6.517826318758313E-2</v>
      </c>
    </row>
    <row r="10" spans="2:8" x14ac:dyDescent="0.25">
      <c r="B10" s="78">
        <v>4</v>
      </c>
      <c r="C10" s="81" t="s">
        <v>8</v>
      </c>
      <c r="D10" s="82" t="s">
        <v>16</v>
      </c>
      <c r="E10" s="80">
        <f>IGAR!D8</f>
        <v>0.69247753753570118</v>
      </c>
      <c r="F10" s="80">
        <f>IGAR!E8</f>
        <v>0.70767734241077984</v>
      </c>
      <c r="G10" s="80">
        <f>IGAR!F8</f>
        <v>0.76064185566020615</v>
      </c>
    </row>
    <row r="11" spans="2:8" x14ac:dyDescent="0.25">
      <c r="B11" s="78">
        <v>5</v>
      </c>
      <c r="C11" s="76" t="s">
        <v>9</v>
      </c>
      <c r="D11" s="79" t="s">
        <v>17</v>
      </c>
      <c r="E11" s="80">
        <f>IMPC!D8</f>
        <v>0.24233381236294513</v>
      </c>
      <c r="F11" s="80">
        <f>IMPC!E8</f>
        <v>0.2598859546115786</v>
      </c>
      <c r="G11" s="80">
        <f>IMPC!F8</f>
        <v>0.30218717721160621</v>
      </c>
    </row>
    <row r="12" spans="2:8" x14ac:dyDescent="0.25">
      <c r="B12" s="78">
        <v>6</v>
      </c>
      <c r="C12" s="81" t="s">
        <v>10</v>
      </c>
      <c r="D12" s="82" t="s">
        <v>18</v>
      </c>
      <c r="E12" s="80">
        <f>FPNI!D8</f>
        <v>0.17672734088915965</v>
      </c>
      <c r="F12" s="80">
        <f>FPNI!E8</f>
        <v>0.25292587776332898</v>
      </c>
      <c r="G12" s="80">
        <f>FPNI!F8</f>
        <v>0.21052522085786515</v>
      </c>
    </row>
    <row r="13" spans="2:8" x14ac:dyDescent="0.25">
      <c r="B13" s="78">
        <v>7</v>
      </c>
      <c r="C13" s="76" t="s">
        <v>11</v>
      </c>
      <c r="D13" s="79" t="s">
        <v>19</v>
      </c>
      <c r="E13" s="80">
        <f>EPAC!D8</f>
        <v>-2.0077391148099932E-3</v>
      </c>
      <c r="F13" s="80">
        <f>EPAC!E8</f>
        <v>-3.9579110246316142E-2</v>
      </c>
      <c r="G13" s="80">
        <f>EPAC!F8</f>
        <v>-4.4957110504975924E-2</v>
      </c>
    </row>
    <row r="14" spans="2:8" x14ac:dyDescent="0.25">
      <c r="B14" s="78">
        <v>8</v>
      </c>
      <c r="C14" s="81" t="s">
        <v>12</v>
      </c>
      <c r="D14" s="82" t="s">
        <v>20</v>
      </c>
      <c r="E14" s="80">
        <f>ESIP!D8</f>
        <v>9.4178232638978773E-2</v>
      </c>
      <c r="F14" s="80">
        <f>ESIP!E8</f>
        <v>6.6406210265803109E-2</v>
      </c>
      <c r="G14" s="80">
        <f>ESIP!F8</f>
        <v>0.33686062454129989</v>
      </c>
    </row>
    <row r="15" spans="2:8" x14ac:dyDescent="0.25">
      <c r="B15" s="83">
        <v>9</v>
      </c>
      <c r="C15" s="84" t="s">
        <v>163</v>
      </c>
      <c r="D15" s="85" t="s">
        <v>164</v>
      </c>
      <c r="E15" s="86">
        <f>YPAS!D8</f>
        <v>0.24851172036804714</v>
      </c>
      <c r="F15" s="86">
        <f>YPAS!E8</f>
        <v>0.24630166992287952</v>
      </c>
      <c r="G15" s="86">
        <f>YPAS!F8</f>
        <v>0.17072964878924426</v>
      </c>
    </row>
    <row r="16" spans="2:8" x14ac:dyDescent="0.25">
      <c r="B16" s="299" t="s">
        <v>146</v>
      </c>
      <c r="C16" s="299"/>
      <c r="D16" s="299"/>
      <c r="E16" s="299"/>
      <c r="F16" s="299"/>
      <c r="G16" s="299"/>
    </row>
    <row r="21" spans="2:7" x14ac:dyDescent="0.25">
      <c r="B21" s="76" t="s">
        <v>154</v>
      </c>
      <c r="C21" s="300" t="s">
        <v>155</v>
      </c>
      <c r="D21" s="300"/>
      <c r="E21" s="300"/>
      <c r="F21" s="300"/>
      <c r="G21" s="300"/>
    </row>
    <row r="22" spans="2:7" x14ac:dyDescent="0.25">
      <c r="B22" s="76"/>
      <c r="C22" s="300" t="s">
        <v>151</v>
      </c>
      <c r="D22" s="300"/>
      <c r="E22" s="300"/>
      <c r="F22" s="300"/>
      <c r="G22" s="300"/>
    </row>
    <row r="23" spans="2:7" x14ac:dyDescent="0.25">
      <c r="B23" s="76"/>
      <c r="C23" s="76"/>
      <c r="D23" s="76"/>
      <c r="E23" s="76"/>
      <c r="F23" s="76"/>
      <c r="G23" s="76"/>
    </row>
    <row r="24" spans="2:7" x14ac:dyDescent="0.25">
      <c r="B24" s="77" t="s">
        <v>153</v>
      </c>
      <c r="C24" s="77" t="s">
        <v>2</v>
      </c>
      <c r="D24" s="77" t="s">
        <v>131</v>
      </c>
      <c r="E24" s="77">
        <v>2020</v>
      </c>
      <c r="F24" s="77">
        <v>2021</v>
      </c>
      <c r="G24" s="77">
        <v>2022</v>
      </c>
    </row>
    <row r="25" spans="2:7" x14ac:dyDescent="0.25">
      <c r="B25" s="78">
        <v>1</v>
      </c>
      <c r="C25" s="76" t="s">
        <v>5</v>
      </c>
      <c r="D25" s="79" t="s">
        <v>13</v>
      </c>
      <c r="E25" s="87">
        <f>AKPI!D13</f>
        <v>0.18472903255760961</v>
      </c>
      <c r="F25" s="80">
        <f>AKPI!E13</f>
        <v>0.18391661279774082</v>
      </c>
      <c r="G25" s="80">
        <f>AKPI!F13</f>
        <v>0.22077292113102867</v>
      </c>
    </row>
    <row r="26" spans="2:7" x14ac:dyDescent="0.25">
      <c r="B26" s="78">
        <v>2</v>
      </c>
      <c r="C26" s="81" t="s">
        <v>6</v>
      </c>
      <c r="D26" s="82" t="s">
        <v>14</v>
      </c>
      <c r="E26" s="80">
        <f>APLI!D13</f>
        <v>0.15589444128725025</v>
      </c>
      <c r="F26" s="80">
        <f>APLI!E13</f>
        <v>0.20078497227576489</v>
      </c>
      <c r="G26" s="80">
        <f>APLI!F13</f>
        <v>0.28408152483656263</v>
      </c>
    </row>
    <row r="27" spans="2:7" x14ac:dyDescent="0.25">
      <c r="B27" s="78">
        <v>3</v>
      </c>
      <c r="C27" s="76" t="s">
        <v>7</v>
      </c>
      <c r="D27" s="79" t="s">
        <v>15</v>
      </c>
      <c r="E27" s="80">
        <f>BRNA!D13</f>
        <v>-7.3934282820805067E-2</v>
      </c>
      <c r="F27" s="80">
        <f>BRNA!E13</f>
        <v>-0.13323971501969339</v>
      </c>
      <c r="G27" s="80">
        <f>BRNA!F13</f>
        <v>-0.18774222681601352</v>
      </c>
    </row>
    <row r="28" spans="2:7" x14ac:dyDescent="0.25">
      <c r="B28" s="78">
        <v>4</v>
      </c>
      <c r="C28" s="81" t="s">
        <v>8</v>
      </c>
      <c r="D28" s="82" t="s">
        <v>16</v>
      </c>
      <c r="E28" s="80">
        <f>IGAR!D13</f>
        <v>0.50974725161873458</v>
      </c>
      <c r="F28" s="80">
        <f>IGAR!E13</f>
        <v>0.50382080153305919</v>
      </c>
      <c r="G28" s="80">
        <f>IGAR!F13</f>
        <v>0.5484433347918124</v>
      </c>
    </row>
    <row r="29" spans="2:7" x14ac:dyDescent="0.25">
      <c r="B29" s="78">
        <v>5</v>
      </c>
      <c r="C29" s="76" t="s">
        <v>9</v>
      </c>
      <c r="D29" s="79" t="s">
        <v>17</v>
      </c>
      <c r="E29" s="80">
        <f>IMPC!D13</f>
        <v>0.34466079179061487</v>
      </c>
      <c r="F29" s="80">
        <f>IMPC!E13</f>
        <v>0.40416868682410251</v>
      </c>
      <c r="G29" s="80">
        <f>IMPC!F13</f>
        <v>0.39590021437663103</v>
      </c>
    </row>
    <row r="30" spans="2:7" x14ac:dyDescent="0.25">
      <c r="B30" s="78">
        <v>6</v>
      </c>
      <c r="C30" s="81" t="s">
        <v>10</v>
      </c>
      <c r="D30" s="82" t="s">
        <v>18</v>
      </c>
      <c r="E30" s="80">
        <f>FPNI!D13</f>
        <v>0.76872610910648898</v>
      </c>
      <c r="F30" s="80">
        <f>FPNI!E13</f>
        <v>0.57573952858126343</v>
      </c>
      <c r="G30" s="80">
        <f>FPNI!F13</f>
        <v>0.53333610858822611</v>
      </c>
    </row>
    <row r="31" spans="2:7" x14ac:dyDescent="0.25">
      <c r="B31" s="78">
        <v>7</v>
      </c>
      <c r="C31" s="76" t="s">
        <v>11</v>
      </c>
      <c r="D31" s="79" t="s">
        <v>19</v>
      </c>
      <c r="E31" s="80">
        <f>EPAC!D13</f>
        <v>1.0664289840596105E-2</v>
      </c>
      <c r="F31" s="80">
        <f>EPAC!E13</f>
        <v>1.6973666095041421E-2</v>
      </c>
      <c r="G31" s="80">
        <f>EPAC!F13</f>
        <v>-0.18949503788936256</v>
      </c>
    </row>
    <row r="32" spans="2:7" x14ac:dyDescent="0.25">
      <c r="B32" s="78">
        <v>8</v>
      </c>
      <c r="C32" s="81" t="s">
        <v>12</v>
      </c>
      <c r="D32" s="82" t="s">
        <v>20</v>
      </c>
      <c r="E32" s="80">
        <f>ESIP!D13</f>
        <v>3.1961738670680508E-2</v>
      </c>
      <c r="F32" s="80">
        <f>ESIP!E13</f>
        <v>3.6083323370674179E-2</v>
      </c>
      <c r="G32" s="80">
        <f>ESIP!F13</f>
        <v>3.978469616479071E-2</v>
      </c>
    </row>
    <row r="33" spans="2:7" x14ac:dyDescent="0.25">
      <c r="B33" s="83">
        <v>9</v>
      </c>
      <c r="C33" s="84" t="s">
        <v>163</v>
      </c>
      <c r="D33" s="85" t="s">
        <v>164</v>
      </c>
      <c r="E33" s="86">
        <f>YPAS!D13</f>
        <v>8.1377246623549532E-2</v>
      </c>
      <c r="F33" s="86">
        <f>YPAS!E13</f>
        <v>5.0972064322835305E-2</v>
      </c>
      <c r="G33" s="86">
        <f>YPAS!F13</f>
        <v>4.0579822055706621E-2</v>
      </c>
    </row>
    <row r="34" spans="2:7" x14ac:dyDescent="0.25">
      <c r="B34" s="299" t="s">
        <v>146</v>
      </c>
      <c r="C34" s="299"/>
      <c r="D34" s="299"/>
      <c r="E34" s="299"/>
      <c r="F34" s="299"/>
      <c r="G34" s="299"/>
    </row>
    <row r="39" spans="2:7" x14ac:dyDescent="0.25">
      <c r="B39" s="75" t="s">
        <v>157</v>
      </c>
      <c r="C39" s="301" t="s">
        <v>156</v>
      </c>
      <c r="D39" s="301"/>
      <c r="E39" s="301"/>
      <c r="F39" s="301"/>
      <c r="G39" s="301"/>
    </row>
    <row r="40" spans="2:7" x14ac:dyDescent="0.25">
      <c r="C40" s="301" t="s">
        <v>151</v>
      </c>
      <c r="D40" s="301"/>
      <c r="E40" s="301"/>
      <c r="F40" s="301"/>
      <c r="G40" s="301"/>
    </row>
    <row r="42" spans="2:7" x14ac:dyDescent="0.25">
      <c r="B42" s="77" t="s">
        <v>153</v>
      </c>
      <c r="C42" s="77" t="s">
        <v>2</v>
      </c>
      <c r="D42" s="77" t="s">
        <v>131</v>
      </c>
      <c r="E42" s="77">
        <v>2020</v>
      </c>
      <c r="F42" s="77">
        <v>2021</v>
      </c>
      <c r="G42" s="77">
        <v>2022</v>
      </c>
    </row>
    <row r="43" spans="2:7" x14ac:dyDescent="0.25">
      <c r="B43" s="78">
        <v>1</v>
      </c>
      <c r="C43" s="76" t="s">
        <v>5</v>
      </c>
      <c r="D43" s="79" t="s">
        <v>13</v>
      </c>
      <c r="E43" s="80">
        <f>AKPI!D18</f>
        <v>1.5383062673219886E-2</v>
      </c>
      <c r="F43" s="80">
        <f>AKPI!E18</f>
        <v>6.6455468994132225E-2</v>
      </c>
      <c r="G43" s="80">
        <f>AKPI!F18</f>
        <v>8.0995320798067066E-2</v>
      </c>
    </row>
    <row r="44" spans="2:7" x14ac:dyDescent="0.25">
      <c r="B44" s="78">
        <v>2</v>
      </c>
      <c r="C44" s="81" t="s">
        <v>6</v>
      </c>
      <c r="D44" s="82" t="s">
        <v>14</v>
      </c>
      <c r="E44" s="80">
        <f>APLI!D18</f>
        <v>-5.0946185653459423E-3</v>
      </c>
      <c r="F44" s="80">
        <f>APLI!E18</f>
        <v>5.9757685428381356E-2</v>
      </c>
      <c r="G44" s="80">
        <f>APLI!F18</f>
        <v>0.13068851204970475</v>
      </c>
    </row>
    <row r="45" spans="2:7" x14ac:dyDescent="0.25">
      <c r="B45" s="78">
        <v>3</v>
      </c>
      <c r="C45" s="76" t="s">
        <v>7</v>
      </c>
      <c r="D45" s="79" t="s">
        <v>15</v>
      </c>
      <c r="E45" s="80">
        <f>BRNA!D18</f>
        <v>-0.10566875625048472</v>
      </c>
      <c r="F45" s="80">
        <f>BRNA!E18</f>
        <v>-0.10725451710130904</v>
      </c>
      <c r="G45" s="80">
        <f>BRNA!F18</f>
        <v>-8.5967018576254189E-2</v>
      </c>
    </row>
    <row r="46" spans="2:7" x14ac:dyDescent="0.25">
      <c r="B46" s="78">
        <v>4</v>
      </c>
      <c r="C46" s="81" t="s">
        <v>8</v>
      </c>
      <c r="D46" s="82" t="s">
        <v>16</v>
      </c>
      <c r="E46" s="80">
        <f>IGAR!D18</f>
        <v>0.12490066908068076</v>
      </c>
      <c r="F46" s="80">
        <f>IGAR!E18</f>
        <v>0.16796858122624714</v>
      </c>
      <c r="G46" s="80">
        <f>IGAR!F18</f>
        <v>0.15443878314764761</v>
      </c>
    </row>
    <row r="47" spans="2:7" x14ac:dyDescent="0.25">
      <c r="B47" s="78">
        <v>5</v>
      </c>
      <c r="C47" s="76" t="s">
        <v>9</v>
      </c>
      <c r="D47" s="79" t="s">
        <v>17</v>
      </c>
      <c r="E47" s="80">
        <f>IMPC!D18</f>
        <v>6.5061334029887993E-2</v>
      </c>
      <c r="F47" s="80">
        <f>IMPC!E18</f>
        <v>9.6460546540691167E-2</v>
      </c>
      <c r="G47" s="80">
        <f>IMPC!F18</f>
        <v>0.120567404264963</v>
      </c>
    </row>
    <row r="48" spans="2:7" x14ac:dyDescent="0.25">
      <c r="B48" s="78">
        <v>6</v>
      </c>
      <c r="C48" s="81" t="s">
        <v>10</v>
      </c>
      <c r="D48" s="82" t="s">
        <v>18</v>
      </c>
      <c r="E48" s="80">
        <f>FPNI!D18</f>
        <v>-5.2384235859603556E-2</v>
      </c>
      <c r="F48" s="80">
        <f>FPNI!E18</f>
        <v>6.6833495426779299E-2</v>
      </c>
      <c r="G48" s="80">
        <f>FPNI!F18</f>
        <v>1.6371524909550798E-2</v>
      </c>
    </row>
    <row r="49" spans="2:9" x14ac:dyDescent="0.25">
      <c r="B49" s="78">
        <v>7</v>
      </c>
      <c r="C49" s="76" t="s">
        <v>11</v>
      </c>
      <c r="D49" s="79" t="s">
        <v>19</v>
      </c>
      <c r="E49" s="80">
        <f>EPAC!D18</f>
        <v>1.0174233188301313E-2</v>
      </c>
      <c r="F49" s="80">
        <f>EPAC!E18</f>
        <v>5.0278738749167471E-3</v>
      </c>
      <c r="G49" s="80">
        <f>EPAC!F18</f>
        <v>-0.22096806724732121</v>
      </c>
    </row>
    <row r="50" spans="2:9" x14ac:dyDescent="0.25">
      <c r="B50" s="78">
        <v>8</v>
      </c>
      <c r="C50" s="81" t="s">
        <v>12</v>
      </c>
      <c r="D50" s="82" t="s">
        <v>20</v>
      </c>
      <c r="E50" s="80">
        <f>ESIP!D18</f>
        <v>2.6374467517193308E-2</v>
      </c>
      <c r="F50" s="80">
        <f>ESIP!E18</f>
        <v>9.5922390019068382E-3</v>
      </c>
      <c r="G50" s="80">
        <f>ESIP!F18</f>
        <v>1.2652978591570664E-2</v>
      </c>
    </row>
    <row r="51" spans="2:9" x14ac:dyDescent="0.25">
      <c r="B51" s="83">
        <v>9</v>
      </c>
      <c r="C51" s="84" t="s">
        <v>163</v>
      </c>
      <c r="D51" s="85" t="s">
        <v>164</v>
      </c>
      <c r="E51" s="86">
        <f>YPAS!D18</f>
        <v>3.663323517515267E-2</v>
      </c>
      <c r="F51" s="86">
        <f>YPAS!E18</f>
        <v>-3.7728778365686132E-2</v>
      </c>
      <c r="G51" s="86">
        <f>YPAS!F18</f>
        <v>-6.6276405272850262E-3</v>
      </c>
    </row>
    <row r="52" spans="2:9" x14ac:dyDescent="0.25">
      <c r="B52" s="299" t="s">
        <v>146</v>
      </c>
      <c r="C52" s="299"/>
      <c r="D52" s="299"/>
      <c r="E52" s="299"/>
      <c r="F52" s="299"/>
      <c r="G52" s="299"/>
    </row>
    <row r="57" spans="2:9" x14ac:dyDescent="0.25">
      <c r="B57" s="75" t="s">
        <v>158</v>
      </c>
      <c r="C57" s="93" t="s">
        <v>159</v>
      </c>
      <c r="D57" s="93"/>
      <c r="E57" s="93"/>
      <c r="F57" s="93"/>
      <c r="G57" s="93"/>
      <c r="H57" s="93"/>
      <c r="I57" s="93"/>
    </row>
    <row r="58" spans="2:9" x14ac:dyDescent="0.25">
      <c r="C58" s="301" t="s">
        <v>151</v>
      </c>
      <c r="D58" s="301"/>
      <c r="E58" s="301"/>
      <c r="F58" s="301"/>
      <c r="G58" s="301"/>
    </row>
    <row r="60" spans="2:9" x14ac:dyDescent="0.25">
      <c r="B60" s="77" t="s">
        <v>153</v>
      </c>
      <c r="C60" s="77" t="s">
        <v>2</v>
      </c>
      <c r="D60" s="77" t="s">
        <v>131</v>
      </c>
      <c r="E60" s="77">
        <v>2020</v>
      </c>
      <c r="F60" s="77">
        <v>2021</v>
      </c>
      <c r="G60" s="77">
        <v>2022</v>
      </c>
    </row>
    <row r="61" spans="2:9" x14ac:dyDescent="0.25">
      <c r="B61" s="88">
        <v>1</v>
      </c>
      <c r="C61" s="89" t="s">
        <v>5</v>
      </c>
      <c r="D61" s="90" t="s">
        <v>13</v>
      </c>
      <c r="E61" s="91">
        <f>AKPI!D23</f>
        <v>2.5541378821765561</v>
      </c>
      <c r="F61" s="91">
        <f>AKPI!E23</f>
        <v>3.6942931901906286</v>
      </c>
      <c r="G61" s="91">
        <f>AKPI!F23</f>
        <v>4.1061581514578922</v>
      </c>
    </row>
    <row r="62" spans="2:9" x14ac:dyDescent="0.25">
      <c r="B62" s="78">
        <v>2</v>
      </c>
      <c r="C62" s="81" t="s">
        <v>6</v>
      </c>
      <c r="D62" s="82" t="s">
        <v>14</v>
      </c>
      <c r="E62" s="92">
        <f>APLI!D23</f>
        <v>1.3460156121702488E-2</v>
      </c>
      <c r="F62" s="92">
        <f>APLI!E23</f>
        <v>1.4018281075744026E-2</v>
      </c>
      <c r="G62" s="92">
        <f>APLI!F23</f>
        <v>2.0125220157219358E-2</v>
      </c>
    </row>
    <row r="63" spans="2:9" x14ac:dyDescent="0.25">
      <c r="B63" s="78">
        <v>3</v>
      </c>
      <c r="C63" s="76" t="s">
        <v>7</v>
      </c>
      <c r="D63" s="79" t="s">
        <v>15</v>
      </c>
      <c r="E63" s="80">
        <f>BRNA!D23</f>
        <v>9.799306682530041</v>
      </c>
      <c r="F63" s="80">
        <f>BRNA!E23</f>
        <v>9.9618309400209881</v>
      </c>
      <c r="G63" s="80">
        <f>BRNA!F23</f>
        <v>9.1015891895251997</v>
      </c>
    </row>
    <row r="64" spans="2:9" x14ac:dyDescent="0.25">
      <c r="B64" s="78">
        <v>4</v>
      </c>
      <c r="C64" s="81" t="s">
        <v>8</v>
      </c>
      <c r="D64" s="82" t="s">
        <v>16</v>
      </c>
      <c r="E64" s="92">
        <f>IGAR!D23</f>
        <v>4.7614199023058267E-2</v>
      </c>
      <c r="F64" s="92">
        <f>IGAR!E23</f>
        <v>3.6281503822023595E-2</v>
      </c>
      <c r="G64" s="92">
        <f>IGAR!F23</f>
        <v>5.9060181375937076E-2</v>
      </c>
    </row>
    <row r="65" spans="2:9" x14ac:dyDescent="0.25">
      <c r="B65" s="78">
        <v>5</v>
      </c>
      <c r="C65" s="76" t="s">
        <v>9</v>
      </c>
      <c r="D65" s="79" t="s">
        <v>17</v>
      </c>
      <c r="E65" s="80">
        <f>IMPC!D23</f>
        <v>5.4208684936964978E-2</v>
      </c>
      <c r="F65" s="80">
        <f>IMPC!E23</f>
        <v>0.10536320598235469</v>
      </c>
      <c r="G65" s="80">
        <f>IMPC!F23</f>
        <v>0.14052426027034895</v>
      </c>
    </row>
    <row r="66" spans="2:9" x14ac:dyDescent="0.25">
      <c r="B66" s="78">
        <v>6</v>
      </c>
      <c r="C66" s="81" t="s">
        <v>10</v>
      </c>
      <c r="D66" s="82" t="s">
        <v>18</v>
      </c>
      <c r="E66" s="80">
        <f>FPNI!D23</f>
        <v>2.6472655274333779E-2</v>
      </c>
      <c r="F66" s="80">
        <f>FPNI!E23</f>
        <v>2.3131343333734913E-2</v>
      </c>
      <c r="G66" s="80">
        <f>FPNI!F23</f>
        <v>9.2142981103394885E-3</v>
      </c>
    </row>
    <row r="67" spans="2:9" x14ac:dyDescent="0.25">
      <c r="B67" s="78">
        <v>7</v>
      </c>
      <c r="C67" s="76" t="s">
        <v>11</v>
      </c>
      <c r="D67" s="79" t="s">
        <v>19</v>
      </c>
      <c r="E67" s="80">
        <f>EPAC!D23</f>
        <v>2.4851792868040411E-2</v>
      </c>
      <c r="F67" s="80">
        <f>EPAC!E23</f>
        <v>8.8215926342881945E-3</v>
      </c>
      <c r="G67" s="80">
        <f>EPAC!F23</f>
        <v>9.1109367877899947E-3</v>
      </c>
    </row>
    <row r="68" spans="2:9" x14ac:dyDescent="0.25">
      <c r="B68" s="78">
        <v>8</v>
      </c>
      <c r="C68" s="81" t="s">
        <v>12</v>
      </c>
      <c r="D68" s="82" t="s">
        <v>20</v>
      </c>
      <c r="E68" s="80">
        <f>ESIP!D23</f>
        <v>2.6173666877108346E-2</v>
      </c>
      <c r="F68" s="80">
        <f>ESIP!E23</f>
        <v>2.5570797017422625E-2</v>
      </c>
      <c r="G68" s="80">
        <f>ESIP!F23</f>
        <v>0.20011040196954213</v>
      </c>
    </row>
    <row r="69" spans="2:9" x14ac:dyDescent="0.25">
      <c r="B69" s="83">
        <v>9</v>
      </c>
      <c r="C69" s="84" t="s">
        <v>163</v>
      </c>
      <c r="D69" s="85" t="s">
        <v>164</v>
      </c>
      <c r="E69" s="86">
        <f>YPAS!D23</f>
        <v>5.4167752185758298</v>
      </c>
      <c r="F69" s="86">
        <f>YPAS!E23</f>
        <v>10.191048090157244</v>
      </c>
      <c r="G69" s="86">
        <f>YPAS!F23</f>
        <v>7.9923890352425335</v>
      </c>
    </row>
    <row r="70" spans="2:9" x14ac:dyDescent="0.25">
      <c r="B70" s="299" t="s">
        <v>146</v>
      </c>
      <c r="C70" s="299"/>
      <c r="D70" s="299"/>
      <c r="E70" s="299"/>
      <c r="F70" s="299"/>
      <c r="G70" s="299"/>
    </row>
    <row r="75" spans="2:9" x14ac:dyDescent="0.25">
      <c r="B75" s="75" t="s">
        <v>160</v>
      </c>
      <c r="C75" s="301" t="s">
        <v>161</v>
      </c>
      <c r="D75" s="301"/>
      <c r="E75" s="301"/>
      <c r="F75" s="301"/>
      <c r="G75" s="301"/>
      <c r="H75" s="93"/>
      <c r="I75" s="93"/>
    </row>
    <row r="76" spans="2:9" x14ac:dyDescent="0.25">
      <c r="C76" s="301" t="s">
        <v>151</v>
      </c>
      <c r="D76" s="301"/>
      <c r="E76" s="301"/>
      <c r="F76" s="301"/>
      <c r="G76" s="301"/>
    </row>
    <row r="78" spans="2:9" x14ac:dyDescent="0.25">
      <c r="B78" s="77" t="s">
        <v>153</v>
      </c>
      <c r="C78" s="77" t="s">
        <v>2</v>
      </c>
      <c r="D78" s="77" t="s">
        <v>131</v>
      </c>
      <c r="E78" s="77">
        <v>2020</v>
      </c>
      <c r="F78" s="77">
        <v>2021</v>
      </c>
      <c r="G78" s="77">
        <v>2022</v>
      </c>
    </row>
    <row r="79" spans="2:9" x14ac:dyDescent="0.25">
      <c r="B79" s="88">
        <v>1</v>
      </c>
      <c r="C79" s="89" t="s">
        <v>5</v>
      </c>
      <c r="D79" s="90" t="s">
        <v>13</v>
      </c>
      <c r="E79" s="124">
        <f>AKPI!D28</f>
        <v>0.84337644010323798</v>
      </c>
      <c r="F79" s="124">
        <f>AKPI!E28</f>
        <v>0.81030284047955781</v>
      </c>
      <c r="G79" s="124">
        <f>AKPI!F28</f>
        <v>0.86494720247971824</v>
      </c>
    </row>
    <row r="80" spans="2:9" x14ac:dyDescent="0.25">
      <c r="B80" s="78">
        <v>2</v>
      </c>
      <c r="C80" s="81" t="s">
        <v>6</v>
      </c>
      <c r="D80" s="82" t="s">
        <v>14</v>
      </c>
      <c r="E80" s="109">
        <f>APLI!D28</f>
        <v>0.80094831967960978</v>
      </c>
      <c r="F80" s="109">
        <f>APLI!E28</f>
        <v>0.97550731710486249</v>
      </c>
      <c r="G80" s="109">
        <f>APLI!F28</f>
        <v>1.1243992458256069</v>
      </c>
    </row>
    <row r="81" spans="2:7" x14ac:dyDescent="0.25">
      <c r="B81" s="78">
        <v>3</v>
      </c>
      <c r="C81" s="76" t="s">
        <v>7</v>
      </c>
      <c r="D81" s="79" t="s">
        <v>15</v>
      </c>
      <c r="E81" s="109">
        <f>BRNA!D28</f>
        <v>0.57158211215677157</v>
      </c>
      <c r="F81" s="109">
        <f>BRNA!E28</f>
        <v>0.52034156567830869</v>
      </c>
      <c r="G81" s="109">
        <f>BRNA!F28</f>
        <v>0.56313612181009709</v>
      </c>
    </row>
    <row r="82" spans="2:7" x14ac:dyDescent="0.25">
      <c r="B82" s="78">
        <v>4</v>
      </c>
      <c r="C82" s="81" t="s">
        <v>8</v>
      </c>
      <c r="D82" s="82" t="s">
        <v>16</v>
      </c>
      <c r="E82" s="109">
        <f>IGAR!D28</f>
        <v>1.1104413861635025</v>
      </c>
      <c r="F82" s="109">
        <f>IGAR!E28</f>
        <v>1.1985987964583817</v>
      </c>
      <c r="G82" s="109">
        <f>IGAR!F28</f>
        <v>1.2547757653321749</v>
      </c>
    </row>
    <row r="83" spans="2:7" x14ac:dyDescent="0.25">
      <c r="B83" s="78">
        <v>5</v>
      </c>
      <c r="C83" s="76" t="s">
        <v>9</v>
      </c>
      <c r="D83" s="79" t="s">
        <v>17</v>
      </c>
      <c r="E83" s="109">
        <f>IMPC!D28</f>
        <v>0.66646206496515026</v>
      </c>
      <c r="F83" s="109">
        <f>IMPC!E28</f>
        <v>0.77839196449032522</v>
      </c>
      <c r="G83" s="109">
        <f>IMPC!F28</f>
        <v>0.81755738030300085</v>
      </c>
    </row>
    <row r="84" spans="2:7" x14ac:dyDescent="0.25">
      <c r="B84" s="78">
        <v>6</v>
      </c>
      <c r="C84" s="81" t="s">
        <v>10</v>
      </c>
      <c r="D84" s="82" t="s">
        <v>18</v>
      </c>
      <c r="E84" s="109">
        <f>FPNI!D28</f>
        <v>2.0710484211090061</v>
      </c>
      <c r="F84" s="109">
        <f>FPNI!E28</f>
        <v>2.2516200238222726</v>
      </c>
      <c r="G84" s="109">
        <f>FPNI!F28</f>
        <v>2.4652436773476398</v>
      </c>
    </row>
    <row r="85" spans="2:7" x14ac:dyDescent="0.25">
      <c r="B85" s="78">
        <v>7</v>
      </c>
      <c r="C85" s="76" t="s">
        <v>11</v>
      </c>
      <c r="D85" s="79" t="s">
        <v>19</v>
      </c>
      <c r="E85" s="109">
        <f>EPAC!D28</f>
        <v>0.43376361983308714</v>
      </c>
      <c r="F85" s="109">
        <f>EPAC!E28</f>
        <v>0.38178009667098456</v>
      </c>
      <c r="G85" s="109">
        <f>EPAC!F28</f>
        <v>0.34372903469680072</v>
      </c>
    </row>
    <row r="86" spans="2:7" x14ac:dyDescent="0.25">
      <c r="B86" s="78">
        <v>8</v>
      </c>
      <c r="C86" s="81" t="s">
        <v>12</v>
      </c>
      <c r="D86" s="82" t="s">
        <v>20</v>
      </c>
      <c r="E86" s="109">
        <f>ESIP!D28</f>
        <v>0.60835021743339091</v>
      </c>
      <c r="F86" s="109">
        <f>ESIP!E28</f>
        <v>0.63761142096570755</v>
      </c>
      <c r="G86" s="109">
        <f>ESIP!F28</f>
        <v>0.66146502485696324</v>
      </c>
    </row>
    <row r="87" spans="2:7" x14ac:dyDescent="0.25">
      <c r="B87" s="83">
        <v>9</v>
      </c>
      <c r="C87" s="84" t="s">
        <v>163</v>
      </c>
      <c r="D87" s="85" t="s">
        <v>164</v>
      </c>
      <c r="E87" s="102">
        <f>YPAS!D28</f>
        <v>1.0994317213347768</v>
      </c>
      <c r="F87" s="102">
        <f>YPAS!E28</f>
        <v>1.3132774302332997</v>
      </c>
      <c r="G87" s="102">
        <f>YPAS!F28</f>
        <v>1.2980578083039331</v>
      </c>
    </row>
    <row r="88" spans="2:7" x14ac:dyDescent="0.25">
      <c r="B88" s="299" t="s">
        <v>146</v>
      </c>
      <c r="C88" s="299"/>
      <c r="D88" s="299"/>
      <c r="E88" s="299"/>
      <c r="F88" s="299"/>
      <c r="G88" s="299"/>
    </row>
  </sheetData>
  <mergeCells count="14">
    <mergeCell ref="B88:G88"/>
    <mergeCell ref="C3:G3"/>
    <mergeCell ref="C4:G4"/>
    <mergeCell ref="C21:G21"/>
    <mergeCell ref="C22:G22"/>
    <mergeCell ref="C76:G76"/>
    <mergeCell ref="C75:G75"/>
    <mergeCell ref="C39:G39"/>
    <mergeCell ref="C40:G40"/>
    <mergeCell ref="C58:G58"/>
    <mergeCell ref="B16:G16"/>
    <mergeCell ref="B34:G34"/>
    <mergeCell ref="B52:G52"/>
    <mergeCell ref="B70:G7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C735A-90F9-4C0C-938D-FF22108B536E}">
  <dimension ref="A3:Z57"/>
  <sheetViews>
    <sheetView tabSelected="1" topLeftCell="N1" zoomScale="76" zoomScaleNormal="100" workbookViewId="0">
      <selection activeCell="U5" sqref="U5:Z15"/>
    </sheetView>
  </sheetViews>
  <sheetFormatPr defaultRowHeight="15.75" x14ac:dyDescent="0.25"/>
  <cols>
    <col min="1" max="1" width="9.28515625" style="8" bestFit="1" customWidth="1"/>
    <col min="2" max="2" width="39.42578125" style="8" bestFit="1" customWidth="1"/>
    <col min="3" max="3" width="9.140625" style="105"/>
    <col min="4" max="6" width="9.28515625" style="8" bestFit="1" customWidth="1"/>
    <col min="7" max="7" width="11.140625" style="122" bestFit="1" customWidth="1"/>
    <col min="8" max="8" width="7.7109375" style="8" bestFit="1" customWidth="1"/>
    <col min="9" max="9" width="11.5703125" style="8" customWidth="1"/>
    <col min="10" max="10" width="6.5703125" style="8" bestFit="1" customWidth="1"/>
    <col min="11" max="11" width="16.42578125" style="8" bestFit="1" customWidth="1"/>
    <col min="12" max="12" width="18.5703125" style="8" bestFit="1" customWidth="1"/>
    <col min="13" max="13" width="8.7109375" style="8" bestFit="1" customWidth="1"/>
    <col min="14" max="16" width="10" style="8" bestFit="1" customWidth="1"/>
    <col min="17" max="17" width="7.7109375" style="8" bestFit="1" customWidth="1"/>
    <col min="18" max="21" width="9.140625" style="8"/>
    <col min="22" max="22" width="39.42578125" style="8" bestFit="1" customWidth="1"/>
    <col min="23" max="23" width="7.5703125" style="8" bestFit="1" customWidth="1"/>
    <col min="24" max="24" width="22.28515625" style="8" bestFit="1" customWidth="1"/>
    <col min="25" max="25" width="20" style="8" bestFit="1" customWidth="1"/>
    <col min="26" max="26" width="22.28515625" style="8" bestFit="1" customWidth="1"/>
    <col min="27" max="16384" width="9.140625" style="8"/>
  </cols>
  <sheetData>
    <row r="3" spans="1:26" x14ac:dyDescent="0.25">
      <c r="A3" s="302" t="s">
        <v>199</v>
      </c>
      <c r="B3" s="302"/>
      <c r="C3" s="302"/>
      <c r="D3" s="75"/>
      <c r="E3" s="75"/>
      <c r="F3" s="75"/>
      <c r="G3" s="93"/>
      <c r="H3" s="75"/>
      <c r="I3" s="75"/>
      <c r="L3" s="63"/>
      <c r="M3" s="63"/>
      <c r="N3" s="63"/>
      <c r="O3" s="63"/>
      <c r="P3" s="63"/>
      <c r="Q3" s="63"/>
      <c r="R3" s="63"/>
    </row>
    <row r="4" spans="1:26" x14ac:dyDescent="0.25">
      <c r="A4" s="77" t="s">
        <v>132</v>
      </c>
      <c r="B4" s="77" t="s">
        <v>2</v>
      </c>
      <c r="C4" s="77" t="s">
        <v>131</v>
      </c>
      <c r="D4" s="77" t="s">
        <v>141</v>
      </c>
      <c r="E4" s="77" t="s">
        <v>142</v>
      </c>
      <c r="F4" s="77" t="s">
        <v>143</v>
      </c>
      <c r="G4" s="77" t="s">
        <v>144</v>
      </c>
      <c r="H4" s="77" t="s">
        <v>145</v>
      </c>
      <c r="I4" s="77" t="s">
        <v>88</v>
      </c>
      <c r="K4" s="304" t="s">
        <v>54</v>
      </c>
      <c r="L4" s="304"/>
      <c r="M4" s="304"/>
      <c r="N4" s="304"/>
      <c r="O4" s="305" t="s">
        <v>48</v>
      </c>
      <c r="P4" s="305"/>
      <c r="Q4" s="305"/>
      <c r="R4" s="305"/>
      <c r="S4" s="305"/>
      <c r="U4" s="75"/>
      <c r="V4" s="75"/>
      <c r="W4" s="75"/>
      <c r="X4" s="75"/>
      <c r="Y4" s="75"/>
      <c r="Z4" s="75"/>
    </row>
    <row r="5" spans="1:26" x14ac:dyDescent="0.25">
      <c r="A5" s="79">
        <v>1</v>
      </c>
      <c r="B5" s="76" t="str">
        <f>'LAPORAN KEUANGAN'!B6</f>
        <v>PT. Argha Karya Prima Tbk</v>
      </c>
      <c r="C5" s="79" t="str">
        <f>'LAPORAN KEUANGAN'!C6</f>
        <v>AKPI</v>
      </c>
      <c r="D5" s="87">
        <f>AKPI!D9</f>
        <v>1.3664902604740646E-2</v>
      </c>
      <c r="E5" s="95">
        <f>AKPI!D14</f>
        <v>0.25862064558065345</v>
      </c>
      <c r="F5" s="95">
        <f>AKPI!D19</f>
        <v>5.0764106821625618E-2</v>
      </c>
      <c r="G5" s="87">
        <f>AKPI!D24</f>
        <v>1.5324827293059335</v>
      </c>
      <c r="H5" s="95">
        <f>AKPI!D29</f>
        <v>0.84337644010323798</v>
      </c>
      <c r="I5" s="96">
        <f>SUM(D5+E5+F5+G5+H5)</f>
        <v>2.6989088244161912</v>
      </c>
      <c r="K5" s="97"/>
      <c r="L5" s="97" t="s">
        <v>55</v>
      </c>
      <c r="M5" s="97" t="s">
        <v>58</v>
      </c>
      <c r="N5" s="97"/>
      <c r="O5" s="306" t="s">
        <v>60</v>
      </c>
      <c r="P5" s="307"/>
      <c r="Q5" s="307"/>
      <c r="R5" s="307"/>
      <c r="S5" s="308"/>
      <c r="U5" s="77" t="s">
        <v>132</v>
      </c>
      <c r="V5" s="77" t="s">
        <v>2</v>
      </c>
      <c r="W5" s="77" t="s">
        <v>131</v>
      </c>
      <c r="X5" s="77">
        <v>2020</v>
      </c>
      <c r="Y5" s="77">
        <v>2021</v>
      </c>
      <c r="Z5" s="77">
        <v>2022</v>
      </c>
    </row>
    <row r="6" spans="1:26" x14ac:dyDescent="0.25">
      <c r="A6" s="79">
        <v>2</v>
      </c>
      <c r="B6" s="76" t="str">
        <f>'LAPORAN KEUANGAN'!B9</f>
        <v>PT. Asiaplast Industries Tbk</v>
      </c>
      <c r="C6" s="79" t="str">
        <f>'LAPORAN KEUANGAN'!C9</f>
        <v>APLI</v>
      </c>
      <c r="D6" s="87">
        <f>APLI!D9</f>
        <v>0.14918440682913828</v>
      </c>
      <c r="E6" s="95">
        <f>APLI!D14</f>
        <v>0.21825221780215034</v>
      </c>
      <c r="F6" s="95">
        <f>APLI!D19</f>
        <v>-1.6812241265641608E-2</v>
      </c>
      <c r="G6" s="87">
        <f>APLI!D24</f>
        <v>8.0760936730214922E-3</v>
      </c>
      <c r="H6" s="95">
        <f>APLI!D29</f>
        <v>0.80094831967960978</v>
      </c>
      <c r="I6" s="96">
        <f t="shared" ref="I6:I13" si="0">SUM(D6+E6+F6+G6+H6)</f>
        <v>1.1596487967182783</v>
      </c>
      <c r="K6" s="98" t="s">
        <v>59</v>
      </c>
      <c r="L6" s="99" t="s">
        <v>56</v>
      </c>
      <c r="M6" s="98" t="s">
        <v>58</v>
      </c>
      <c r="N6" s="98"/>
      <c r="O6" s="309" t="s">
        <v>61</v>
      </c>
      <c r="P6" s="310"/>
      <c r="Q6" s="310"/>
      <c r="R6" s="310"/>
      <c r="S6" s="311"/>
      <c r="U6" s="117">
        <v>1</v>
      </c>
      <c r="V6" s="118" t="s">
        <v>5</v>
      </c>
      <c r="W6" s="79" t="s">
        <v>13</v>
      </c>
      <c r="X6" s="120" t="s">
        <v>203</v>
      </c>
      <c r="Y6" s="119" t="s">
        <v>149</v>
      </c>
      <c r="Z6" s="119" t="s">
        <v>149</v>
      </c>
    </row>
    <row r="7" spans="1:26" x14ac:dyDescent="0.25">
      <c r="A7" s="79">
        <v>3</v>
      </c>
      <c r="B7" s="76" t="str">
        <f>'LAPORAN KEUANGAN'!B12</f>
        <v>PT. Berlina Tbk</v>
      </c>
      <c r="C7" s="79" t="str">
        <f>'LAPORAN KEUANGAN'!C12</f>
        <v>BRNA</v>
      </c>
      <c r="D7" s="87">
        <f>BRNA!D9</f>
        <v>-0.17304659760123839</v>
      </c>
      <c r="E7" s="95">
        <f>BRNA!D14</f>
        <v>-0.10350799594912709</v>
      </c>
      <c r="F7" s="95">
        <f>BRNA!D19</f>
        <v>-0.34870689562659957</v>
      </c>
      <c r="G7" s="87">
        <f>BRNA!D24</f>
        <v>5.8795840095180241</v>
      </c>
      <c r="H7" s="95">
        <f>BRNA!D29</f>
        <v>0.57158211215677157</v>
      </c>
      <c r="I7" s="96">
        <f>SUM(D7+E7+F7+G7+H7)</f>
        <v>5.8259046324978305</v>
      </c>
      <c r="K7" s="100"/>
      <c r="L7" s="100" t="s">
        <v>57</v>
      </c>
      <c r="M7" s="100" t="s">
        <v>59</v>
      </c>
      <c r="N7" s="100"/>
      <c r="O7" s="312" t="s">
        <v>62</v>
      </c>
      <c r="P7" s="313"/>
      <c r="Q7" s="313"/>
      <c r="R7" s="313"/>
      <c r="S7" s="314"/>
      <c r="U7" s="117">
        <v>2</v>
      </c>
      <c r="V7" s="121" t="s">
        <v>6</v>
      </c>
      <c r="W7" s="79" t="s">
        <v>14</v>
      </c>
      <c r="X7" s="119" t="s">
        <v>148</v>
      </c>
      <c r="Y7" s="119" t="s">
        <v>147</v>
      </c>
      <c r="Z7" s="120" t="s">
        <v>203</v>
      </c>
    </row>
    <row r="8" spans="1:26" x14ac:dyDescent="0.25">
      <c r="A8" s="79">
        <v>4</v>
      </c>
      <c r="B8" s="76" t="str">
        <f>'LAPORAN KEUANGAN'!B15</f>
        <v>PT. Champion Pacifik Indonesia Tbk.</v>
      </c>
      <c r="C8" s="79" t="str">
        <f>'LAPORAN KEUANGAN'!C15</f>
        <v xml:space="preserve">IGAR </v>
      </c>
      <c r="D8" s="87">
        <f>IGAR!D9</f>
        <v>0.83097304504284142</v>
      </c>
      <c r="E8" s="95">
        <f>IGAR!D14</f>
        <v>0.71364615226622841</v>
      </c>
      <c r="F8" s="95">
        <f>IGAR!D19</f>
        <v>0.41217220796624648</v>
      </c>
      <c r="G8" s="87">
        <f>IGAR!D24</f>
        <v>2.856851941383496E-2</v>
      </c>
      <c r="H8" s="95">
        <f>IGAR!D29</f>
        <v>1.1104413861635025</v>
      </c>
      <c r="I8" s="101">
        <f t="shared" si="0"/>
        <v>3.0958013108526536</v>
      </c>
      <c r="U8" s="117">
        <v>3</v>
      </c>
      <c r="V8" s="118" t="s">
        <v>7</v>
      </c>
      <c r="W8" s="79" t="s">
        <v>15</v>
      </c>
      <c r="X8" s="119" t="s">
        <v>149</v>
      </c>
      <c r="Y8" s="119" t="s">
        <v>149</v>
      </c>
      <c r="Z8" s="119" t="s">
        <v>149</v>
      </c>
    </row>
    <row r="9" spans="1:26" x14ac:dyDescent="0.25">
      <c r="A9" s="79">
        <v>5</v>
      </c>
      <c r="B9" s="76" t="str">
        <f>'LAPORAN KEUANGAN'!B18</f>
        <v xml:space="preserve">PT. Impact Pratama Industri Tbk. </v>
      </c>
      <c r="C9" s="79" t="str">
        <f>'LAPORAN KEUANGAN'!C18</f>
        <v>IMPC</v>
      </c>
      <c r="D9" s="87">
        <f>IMPC!D9</f>
        <v>0.29080057483553412</v>
      </c>
      <c r="E9" s="95">
        <f>IMPC!D14</f>
        <v>0.48252510850686081</v>
      </c>
      <c r="F9" s="95">
        <f>IMPC!D19</f>
        <v>0.21470240229863036</v>
      </c>
      <c r="G9" s="87">
        <f>IMPC!D24</f>
        <v>3.2525210962178988E-2</v>
      </c>
      <c r="H9" s="95">
        <f>IMPC!D29</f>
        <v>0.66646206496515026</v>
      </c>
      <c r="I9" s="96">
        <f t="shared" si="0"/>
        <v>1.6870153615683545</v>
      </c>
      <c r="U9" s="117">
        <v>4</v>
      </c>
      <c r="V9" s="121" t="s">
        <v>8</v>
      </c>
      <c r="W9" s="79" t="s">
        <v>137</v>
      </c>
      <c r="X9" s="119" t="s">
        <v>149</v>
      </c>
      <c r="Y9" s="119" t="s">
        <v>149</v>
      </c>
      <c r="Z9" s="119" t="s">
        <v>149</v>
      </c>
    </row>
    <row r="10" spans="1:26" x14ac:dyDescent="0.25">
      <c r="A10" s="79">
        <v>6</v>
      </c>
      <c r="B10" s="76" t="str">
        <f>'LAPORAN KEUANGAN'!B21</f>
        <v>PT. Lotte Chemical Titan Tbk</v>
      </c>
      <c r="C10" s="79" t="str">
        <f>'LAPORAN KEUANGAN'!C21</f>
        <v>FPNI</v>
      </c>
      <c r="D10" s="87">
        <f>FPNI!D9</f>
        <v>0.21207280906699158</v>
      </c>
      <c r="E10" s="95">
        <f>FPNI!D14</f>
        <v>1.0762165527490846</v>
      </c>
      <c r="F10" s="95">
        <f>FPNI!D19</f>
        <v>-0.17286797833669174</v>
      </c>
      <c r="G10" s="87">
        <f>FPNI!D24</f>
        <v>1.5883593164600265E-2</v>
      </c>
      <c r="H10" s="95">
        <f>FPNI!D29</f>
        <v>2.0710484211090061</v>
      </c>
      <c r="I10" s="101">
        <f t="shared" si="0"/>
        <v>3.202353397752991</v>
      </c>
      <c r="U10" s="117">
        <v>5</v>
      </c>
      <c r="V10" s="118" t="s">
        <v>9</v>
      </c>
      <c r="W10" s="79" t="s">
        <v>17</v>
      </c>
      <c r="X10" s="119" t="s">
        <v>148</v>
      </c>
      <c r="Y10" s="120" t="s">
        <v>203</v>
      </c>
      <c r="Z10" s="120" t="s">
        <v>203</v>
      </c>
    </row>
    <row r="11" spans="1:26" x14ac:dyDescent="0.25">
      <c r="A11" s="79">
        <v>7</v>
      </c>
      <c r="B11" s="76" t="str">
        <f>'LAPORAN KEUANGAN'!B24</f>
        <v>PT. Megalestari Epact Sentosaraya Tbk</v>
      </c>
      <c r="C11" s="79" t="str">
        <f>'LAPORAN KEUANGAN'!C24</f>
        <v>EPAC</v>
      </c>
      <c r="D11" s="87">
        <f>EPAC!D9</f>
        <v>-2.4092869377719916E-3</v>
      </c>
      <c r="E11" s="95">
        <f>EPAC!D14</f>
        <v>1.4930005776834546E-2</v>
      </c>
      <c r="F11" s="95">
        <f>EPAC!D19</f>
        <v>3.3574969521394334E-2</v>
      </c>
      <c r="G11" s="87">
        <f>EPAC!D24</f>
        <v>1.4911075720824247E-2</v>
      </c>
      <c r="H11" s="95">
        <f>EPAC!D29</f>
        <v>0.43376361983308714</v>
      </c>
      <c r="I11" s="96">
        <f t="shared" si="0"/>
        <v>0.49477038391436828</v>
      </c>
      <c r="U11" s="117">
        <v>6</v>
      </c>
      <c r="V11" s="121" t="s">
        <v>10</v>
      </c>
      <c r="W11" s="79" t="s">
        <v>18</v>
      </c>
      <c r="X11" s="119" t="s">
        <v>149</v>
      </c>
      <c r="Y11" s="119" t="s">
        <v>149</v>
      </c>
      <c r="Z11" s="119" t="s">
        <v>149</v>
      </c>
    </row>
    <row r="12" spans="1:26" x14ac:dyDescent="0.25">
      <c r="A12" s="79">
        <v>8</v>
      </c>
      <c r="B12" s="76" t="str">
        <f>'LAPORAN KEUANGAN'!B27</f>
        <v xml:space="preserve">PT. Sinergi Inti Plastindo Tbk. </v>
      </c>
      <c r="C12" s="79" t="str">
        <f>'LAPORAN KEUANGAN'!C27</f>
        <v>ESPI</v>
      </c>
      <c r="D12" s="87">
        <f>ESIP!D9</f>
        <v>0.11301387916677452</v>
      </c>
      <c r="E12" s="95">
        <f>ESIP!D14</f>
        <v>4.4746434138952705E-2</v>
      </c>
      <c r="F12" s="95">
        <f>ESIP!D19</f>
        <v>8.7035742806737912E-2</v>
      </c>
      <c r="G12" s="87">
        <f>ESIP!D24</f>
        <v>1.5704200126265007E-2</v>
      </c>
      <c r="H12" s="95">
        <f>ESIP!D29</f>
        <v>0.60835021743339091</v>
      </c>
      <c r="I12" s="96">
        <f t="shared" si="0"/>
        <v>0.86885047367212098</v>
      </c>
      <c r="U12" s="117">
        <v>7</v>
      </c>
      <c r="V12" s="118" t="s">
        <v>11</v>
      </c>
      <c r="W12" s="79" t="s">
        <v>19</v>
      </c>
      <c r="X12" s="119" t="s">
        <v>148</v>
      </c>
      <c r="Y12" s="119" t="s">
        <v>148</v>
      </c>
      <c r="Z12" s="119" t="s">
        <v>148</v>
      </c>
    </row>
    <row r="13" spans="1:26" x14ac:dyDescent="0.25">
      <c r="A13" s="85">
        <v>9</v>
      </c>
      <c r="B13" s="84" t="s">
        <v>163</v>
      </c>
      <c r="C13" s="85" t="s">
        <v>164</v>
      </c>
      <c r="D13" s="102">
        <f>YPAS!D9</f>
        <v>0.29821406444165655</v>
      </c>
      <c r="E13" s="103">
        <f>YPAS!D14</f>
        <v>0.11392814527296934</v>
      </c>
      <c r="F13" s="103">
        <f>YPAS!D19</f>
        <v>0.1208896760780038</v>
      </c>
      <c r="G13" s="102">
        <f>YPAS!D24</f>
        <v>3.2500651311454978</v>
      </c>
      <c r="H13" s="103">
        <f>YPAS!D29</f>
        <v>1.0994317213347768</v>
      </c>
      <c r="I13" s="104">
        <f t="shared" si="0"/>
        <v>4.8825287382729048</v>
      </c>
      <c r="U13" s="79">
        <v>8</v>
      </c>
      <c r="V13" s="121" t="s">
        <v>12</v>
      </c>
      <c r="W13" s="79" t="s">
        <v>20</v>
      </c>
      <c r="X13" s="95" t="s">
        <v>148</v>
      </c>
      <c r="Y13" s="95" t="s">
        <v>148</v>
      </c>
      <c r="Z13" s="95" t="s">
        <v>148</v>
      </c>
    </row>
    <row r="14" spans="1:26" x14ac:dyDescent="0.25">
      <c r="A14" s="106" t="s">
        <v>146</v>
      </c>
      <c r="B14" s="106"/>
      <c r="C14" s="106"/>
      <c r="D14" s="106"/>
      <c r="E14" s="106"/>
      <c r="F14" s="106"/>
      <c r="G14" s="106"/>
      <c r="H14" s="106"/>
      <c r="I14" s="106"/>
      <c r="U14" s="85">
        <v>9</v>
      </c>
      <c r="V14" s="84" t="s">
        <v>163</v>
      </c>
      <c r="W14" s="85" t="s">
        <v>164</v>
      </c>
      <c r="X14" s="103" t="s">
        <v>149</v>
      </c>
      <c r="Y14" s="103" t="s">
        <v>149</v>
      </c>
      <c r="Z14" s="103" t="s">
        <v>149</v>
      </c>
    </row>
    <row r="15" spans="1:26" x14ac:dyDescent="0.25">
      <c r="A15" s="117"/>
      <c r="B15" s="75"/>
      <c r="C15" s="117"/>
      <c r="D15" s="75"/>
      <c r="E15" s="75"/>
      <c r="F15" s="75"/>
      <c r="G15" s="93"/>
      <c r="H15" s="75"/>
      <c r="I15" s="75"/>
      <c r="U15" s="106" t="s">
        <v>146</v>
      </c>
      <c r="V15" s="106"/>
      <c r="W15" s="106"/>
      <c r="X15" s="106"/>
      <c r="Y15" s="106"/>
      <c r="Z15" s="106"/>
    </row>
    <row r="16" spans="1:26" x14ac:dyDescent="0.25">
      <c r="A16" s="303" t="s">
        <v>200</v>
      </c>
      <c r="B16" s="303"/>
      <c r="C16" s="303"/>
      <c r="D16" s="75"/>
      <c r="E16" s="75"/>
      <c r="F16" s="75"/>
      <c r="G16" s="93"/>
      <c r="H16" s="75"/>
      <c r="I16" s="75"/>
      <c r="U16" s="75"/>
      <c r="V16" s="75"/>
      <c r="W16" s="75"/>
      <c r="X16" s="75"/>
      <c r="Y16" s="75"/>
      <c r="Z16" s="75"/>
    </row>
    <row r="17" spans="1:9" x14ac:dyDescent="0.25">
      <c r="A17" s="77" t="s">
        <v>132</v>
      </c>
      <c r="B17" s="77" t="s">
        <v>2</v>
      </c>
      <c r="C17" s="77" t="s">
        <v>131</v>
      </c>
      <c r="D17" s="77" t="s">
        <v>141</v>
      </c>
      <c r="E17" s="77" t="s">
        <v>142</v>
      </c>
      <c r="F17" s="77" t="s">
        <v>143</v>
      </c>
      <c r="G17" s="77" t="s">
        <v>144</v>
      </c>
      <c r="H17" s="77" t="s">
        <v>145</v>
      </c>
      <c r="I17" s="77" t="s">
        <v>88</v>
      </c>
    </row>
    <row r="18" spans="1:9" x14ac:dyDescent="0.25">
      <c r="A18" s="79">
        <v>1</v>
      </c>
      <c r="B18" s="106" t="s">
        <v>5</v>
      </c>
      <c r="C18" s="79" t="s">
        <v>13</v>
      </c>
      <c r="D18" s="87">
        <f>AKPI!E9</f>
        <v>5.103511163291951E-2</v>
      </c>
      <c r="E18" s="87">
        <f>AKPI!E14</f>
        <v>0.25748325791683713</v>
      </c>
      <c r="F18" s="87">
        <f>AKPI!E19</f>
        <v>0.21930304768063633</v>
      </c>
      <c r="G18" s="87">
        <f>AKPI!E24</f>
        <v>2.2165759141143773</v>
      </c>
      <c r="H18" s="87">
        <f>AKPI!E29</f>
        <v>0.81030284047955781</v>
      </c>
      <c r="I18" s="107">
        <f>SUM(D18+E18+F18+G18+H18)</f>
        <v>3.5547001718243285</v>
      </c>
    </row>
    <row r="19" spans="1:9" x14ac:dyDescent="0.25">
      <c r="A19" s="79">
        <v>2</v>
      </c>
      <c r="B19" s="108" t="s">
        <v>6</v>
      </c>
      <c r="C19" s="79" t="s">
        <v>14</v>
      </c>
      <c r="D19" s="87">
        <f>APLI!E9</f>
        <v>0.1198043240238971</v>
      </c>
      <c r="E19" s="87">
        <f>APLI!E14</f>
        <v>0.28109896118607081</v>
      </c>
      <c r="F19" s="87">
        <f>APLI!E19</f>
        <v>0.19720036191365847</v>
      </c>
      <c r="G19" s="109">
        <f>APLI!E24</f>
        <v>8.4109686454464146E-3</v>
      </c>
      <c r="H19" s="87">
        <f>APLI!E29</f>
        <v>0.97550731710486249</v>
      </c>
      <c r="I19" s="107">
        <f t="shared" ref="I19:I26" si="1">SUM(D19+E19+F19+G19+H19)</f>
        <v>1.5820219328739351</v>
      </c>
    </row>
    <row r="20" spans="1:9" x14ac:dyDescent="0.25">
      <c r="A20" s="79">
        <v>3</v>
      </c>
      <c r="B20" s="106" t="s">
        <v>7</v>
      </c>
      <c r="C20" s="79" t="s">
        <v>15</v>
      </c>
      <c r="D20" s="87">
        <f>BRNA!E9</f>
        <v>-0.14764865193913634</v>
      </c>
      <c r="E20" s="87">
        <f>BRNA!E14</f>
        <v>-0.18653560102757075</v>
      </c>
      <c r="F20" s="87">
        <f>BRNA!E19</f>
        <v>-0.35393990643431983</v>
      </c>
      <c r="G20" s="109">
        <f>BRNA!E24</f>
        <v>5.9770985640125929</v>
      </c>
      <c r="H20" s="87">
        <f>BRNA!E29</f>
        <v>0.52034156567830869</v>
      </c>
      <c r="I20" s="107">
        <f t="shared" si="1"/>
        <v>5.8093159702898749</v>
      </c>
    </row>
    <row r="21" spans="1:9" x14ac:dyDescent="0.25">
      <c r="A21" s="79">
        <v>4</v>
      </c>
      <c r="B21" s="108" t="s">
        <v>8</v>
      </c>
      <c r="C21" s="79" t="s">
        <v>137</v>
      </c>
      <c r="D21" s="87">
        <f>IGAR!E9</f>
        <v>0.84921281089293577</v>
      </c>
      <c r="E21" s="87">
        <f>IGAR!E14</f>
        <v>0.70534912214628287</v>
      </c>
      <c r="F21" s="87">
        <f>IGAR!E19</f>
        <v>0.5542963180466155</v>
      </c>
      <c r="G21" s="109">
        <f>IGAR!E24</f>
        <v>2.1768902293214158E-2</v>
      </c>
      <c r="H21" s="87">
        <f>IGAR!E29</f>
        <v>1.1985987964583817</v>
      </c>
      <c r="I21" s="110">
        <f t="shared" si="1"/>
        <v>3.3292259498374301</v>
      </c>
    </row>
    <row r="22" spans="1:9" x14ac:dyDescent="0.25">
      <c r="A22" s="79">
        <v>5</v>
      </c>
      <c r="B22" s="106" t="s">
        <v>9</v>
      </c>
      <c r="C22" s="79" t="s">
        <v>17</v>
      </c>
      <c r="D22" s="87">
        <f>IMPC!E9</f>
        <v>0.31186314553389433</v>
      </c>
      <c r="E22" s="87">
        <f>IMPC!E14</f>
        <v>0.5658361615537435</v>
      </c>
      <c r="F22" s="87">
        <f>IMPC!E19</f>
        <v>0.31831980358428086</v>
      </c>
      <c r="G22" s="109">
        <f>IMPC!E24</f>
        <v>6.3217923589412806E-2</v>
      </c>
      <c r="H22" s="87">
        <f>IMPC!E29</f>
        <v>0.77839196449032522</v>
      </c>
      <c r="I22" s="110">
        <f t="shared" si="1"/>
        <v>2.0376289987516567</v>
      </c>
    </row>
    <row r="23" spans="1:9" x14ac:dyDescent="0.25">
      <c r="A23" s="79">
        <v>6</v>
      </c>
      <c r="B23" s="108" t="s">
        <v>10</v>
      </c>
      <c r="C23" s="79" t="s">
        <v>18</v>
      </c>
      <c r="D23" s="87">
        <f>FPNI!E9</f>
        <v>0.30351105331599476</v>
      </c>
      <c r="E23" s="87">
        <f>FPNI!E14</f>
        <v>0.80603534001376875</v>
      </c>
      <c r="F23" s="87">
        <f>FPNI!E19</f>
        <v>0.22055053490837168</v>
      </c>
      <c r="G23" s="109">
        <f>FPNI!E24</f>
        <v>1.3878806000240948E-2</v>
      </c>
      <c r="H23" s="87">
        <f>FPNI!E29</f>
        <v>2.2516200238222726</v>
      </c>
      <c r="I23" s="110">
        <f t="shared" si="1"/>
        <v>3.5955957580606488</v>
      </c>
    </row>
    <row r="24" spans="1:9" x14ac:dyDescent="0.25">
      <c r="A24" s="79">
        <v>7</v>
      </c>
      <c r="B24" s="106" t="s">
        <v>11</v>
      </c>
      <c r="C24" s="79" t="s">
        <v>19</v>
      </c>
      <c r="D24" s="87">
        <f>EPAC!E9</f>
        <v>-4.749493229557937E-2</v>
      </c>
      <c r="E24" s="87">
        <f>EPAC!E14</f>
        <v>2.3763132533057989E-2</v>
      </c>
      <c r="F24" s="87">
        <f>EPAC!E19</f>
        <v>1.6591983787225265E-2</v>
      </c>
      <c r="G24" s="109">
        <f>EPAC!E24</f>
        <v>5.2929555805729164E-3</v>
      </c>
      <c r="H24" s="87">
        <f>EPAC!E29</f>
        <v>0.38178009667098456</v>
      </c>
      <c r="I24" s="107">
        <f t="shared" si="1"/>
        <v>0.37993323627626135</v>
      </c>
    </row>
    <row r="25" spans="1:9" x14ac:dyDescent="0.25">
      <c r="A25" s="79">
        <v>8</v>
      </c>
      <c r="B25" s="108" t="s">
        <v>12</v>
      </c>
      <c r="C25" s="79" t="s">
        <v>20</v>
      </c>
      <c r="D25" s="87">
        <f>ESIP!E9</f>
        <v>7.9687452318963722E-2</v>
      </c>
      <c r="E25" s="87">
        <f>ESIP!E14</f>
        <v>5.0516652718943851E-2</v>
      </c>
      <c r="F25" s="87">
        <f>ESIP!E19</f>
        <v>3.1654388706292565E-2</v>
      </c>
      <c r="G25" s="109">
        <f>ESIP!E24</f>
        <v>1.5342478210453574E-2</v>
      </c>
      <c r="H25" s="87">
        <f>ESIP!E29</f>
        <v>0.63761142096570755</v>
      </c>
      <c r="I25" s="107">
        <f t="shared" si="1"/>
        <v>0.81481239292036123</v>
      </c>
    </row>
    <row r="26" spans="1:9" x14ac:dyDescent="0.25">
      <c r="A26" s="85">
        <v>9</v>
      </c>
      <c r="B26" s="84" t="s">
        <v>163</v>
      </c>
      <c r="C26" s="85" t="s">
        <v>164</v>
      </c>
      <c r="D26" s="102">
        <f>YPAS!E9</f>
        <v>0.29556200390745541</v>
      </c>
      <c r="E26" s="102">
        <f>YPAS!E14</f>
        <v>7.1360890051969425E-2</v>
      </c>
      <c r="F26" s="102">
        <f>YPAS!E19</f>
        <v>-0.12450496860676423</v>
      </c>
      <c r="G26" s="111">
        <f>YPAS!E24</f>
        <v>6.1146288540943461</v>
      </c>
      <c r="H26" s="102">
        <f>YPAS!E29</f>
        <v>1.3132774302332997</v>
      </c>
      <c r="I26" s="112">
        <f t="shared" si="1"/>
        <v>7.6703242096803068</v>
      </c>
    </row>
    <row r="27" spans="1:9" x14ac:dyDescent="0.25">
      <c r="A27" s="106" t="s">
        <v>146</v>
      </c>
      <c r="B27" s="106"/>
      <c r="C27" s="106"/>
      <c r="D27" s="106"/>
      <c r="E27" s="106"/>
      <c r="F27" s="106"/>
      <c r="G27" s="106"/>
      <c r="H27" s="106"/>
      <c r="I27" s="106"/>
    </row>
    <row r="28" spans="1:9" x14ac:dyDescent="0.25">
      <c r="A28" s="75"/>
      <c r="B28" s="75"/>
      <c r="C28" s="117"/>
      <c r="D28" s="75"/>
      <c r="E28" s="75"/>
      <c r="F28" s="75"/>
      <c r="G28" s="93"/>
      <c r="H28" s="75"/>
      <c r="I28" s="75"/>
    </row>
    <row r="29" spans="1:9" x14ac:dyDescent="0.25">
      <c r="A29" s="303" t="s">
        <v>201</v>
      </c>
      <c r="B29" s="303"/>
      <c r="C29" s="303"/>
      <c r="D29" s="75"/>
      <c r="E29" s="75"/>
      <c r="F29" s="75"/>
      <c r="G29" s="93"/>
      <c r="H29" s="75"/>
      <c r="I29" s="75"/>
    </row>
    <row r="30" spans="1:9" x14ac:dyDescent="0.25">
      <c r="A30" s="77" t="s">
        <v>132</v>
      </c>
      <c r="B30" s="77" t="s">
        <v>2</v>
      </c>
      <c r="C30" s="77" t="s">
        <v>131</v>
      </c>
      <c r="D30" s="77" t="s">
        <v>141</v>
      </c>
      <c r="E30" s="77" t="s">
        <v>142</v>
      </c>
      <c r="F30" s="77" t="s">
        <v>143</v>
      </c>
      <c r="G30" s="77" t="s">
        <v>144</v>
      </c>
      <c r="H30" s="77" t="s">
        <v>145</v>
      </c>
      <c r="I30" s="77" t="s">
        <v>88</v>
      </c>
    </row>
    <row r="31" spans="1:9" x14ac:dyDescent="0.25">
      <c r="A31" s="79">
        <v>1</v>
      </c>
      <c r="B31" s="76" t="s">
        <v>5</v>
      </c>
      <c r="C31" s="79" t="s">
        <v>13</v>
      </c>
      <c r="D31" s="80">
        <f>AKPI!F9</f>
        <v>8.8945150719753008E-2</v>
      </c>
      <c r="E31" s="80">
        <f>AKPI!F14</f>
        <v>0.30908208958344013</v>
      </c>
      <c r="F31" s="80">
        <f>AKPI!F19</f>
        <v>0.26728455863362133</v>
      </c>
      <c r="G31" s="87">
        <f>AKPI!F24</f>
        <v>2.4636948908747351</v>
      </c>
      <c r="H31" s="80">
        <f>AKPI!F29</f>
        <v>0.86494720247971824</v>
      </c>
      <c r="I31" s="113">
        <f>SUM(D31+E31+F31+G31+H31)</f>
        <v>3.9939538922912678</v>
      </c>
    </row>
    <row r="32" spans="1:9" x14ac:dyDescent="0.25">
      <c r="A32" s="79">
        <v>2</v>
      </c>
      <c r="B32" s="81" t="s">
        <v>6</v>
      </c>
      <c r="C32" s="79" t="s">
        <v>14</v>
      </c>
      <c r="D32" s="80">
        <f>APLI!F9</f>
        <v>0.25254409844343256</v>
      </c>
      <c r="E32" s="80">
        <f>APLI!F14</f>
        <v>0.39771413477118767</v>
      </c>
      <c r="F32" s="94">
        <f>APLI!F19</f>
        <v>0.43127208976402565</v>
      </c>
      <c r="G32" s="109">
        <f>APLI!F24</f>
        <v>1.2075132094331614E-2</v>
      </c>
      <c r="H32" s="80">
        <f>APLI!F29</f>
        <v>1.1243992458256069</v>
      </c>
      <c r="I32" s="113">
        <f t="shared" ref="I32:I39" si="2">SUM(D32+E32+F32+G32+H32)</f>
        <v>2.2180047008985841</v>
      </c>
    </row>
    <row r="33" spans="1:9" x14ac:dyDescent="0.25">
      <c r="A33" s="79">
        <v>3</v>
      </c>
      <c r="B33" s="76" t="s">
        <v>7</v>
      </c>
      <c r="C33" s="79" t="s">
        <v>15</v>
      </c>
      <c r="D33" s="80">
        <f>BRNA!F9</f>
        <v>-7.8213915825099747E-2</v>
      </c>
      <c r="E33" s="80">
        <f>BRNA!E19</f>
        <v>-0.35393990643431983</v>
      </c>
      <c r="F33" s="94">
        <f>BRNA!F19</f>
        <v>-0.28369116130163879</v>
      </c>
      <c r="G33" s="109">
        <f>BRNA!F24</f>
        <v>5.4609535137151193</v>
      </c>
      <c r="H33" s="80">
        <f>BRNA!F29</f>
        <v>0.56313612181009709</v>
      </c>
      <c r="I33" s="114">
        <f t="shared" si="2"/>
        <v>5.3082446519641584</v>
      </c>
    </row>
    <row r="34" spans="1:9" x14ac:dyDescent="0.25">
      <c r="A34" s="79">
        <v>4</v>
      </c>
      <c r="B34" s="81" t="s">
        <v>8</v>
      </c>
      <c r="C34" s="79" t="s">
        <v>137</v>
      </c>
      <c r="D34" s="80">
        <f>IGAR!F9</f>
        <v>0.91277022679224729</v>
      </c>
      <c r="E34" s="80">
        <f>IGAR!F14</f>
        <v>0.76782066870853727</v>
      </c>
      <c r="F34" s="94">
        <f>IGAR!F19</f>
        <v>0.50964798438723713</v>
      </c>
      <c r="G34" s="109">
        <f>IGAR!F24</f>
        <v>3.5436108825562244E-2</v>
      </c>
      <c r="H34" s="80">
        <f>IGAR!F29</f>
        <v>1.2547757653321749</v>
      </c>
      <c r="I34" s="113">
        <f t="shared" si="2"/>
        <v>3.480450754045759</v>
      </c>
    </row>
    <row r="35" spans="1:9" x14ac:dyDescent="0.25">
      <c r="A35" s="79">
        <v>5</v>
      </c>
      <c r="B35" s="76" t="s">
        <v>9</v>
      </c>
      <c r="C35" s="79" t="s">
        <v>17</v>
      </c>
      <c r="D35" s="80">
        <f>IMPC!F9</f>
        <v>0.36262461265392743</v>
      </c>
      <c r="E35" s="80">
        <f>IMPC!F14</f>
        <v>0.55426030012728345</v>
      </c>
      <c r="F35" s="94">
        <f>IMPC!F19</f>
        <v>0.39787243407437789</v>
      </c>
      <c r="G35" s="109">
        <f>IMPC!F24</f>
        <v>8.431455616220937E-2</v>
      </c>
      <c r="H35" s="80">
        <f>IMPC!F29</f>
        <v>0.81755738030300085</v>
      </c>
      <c r="I35" s="113">
        <f t="shared" si="2"/>
        <v>2.216629283320799</v>
      </c>
    </row>
    <row r="36" spans="1:9" x14ac:dyDescent="0.25">
      <c r="A36" s="79">
        <v>6</v>
      </c>
      <c r="B36" s="81" t="s">
        <v>10</v>
      </c>
      <c r="C36" s="79" t="s">
        <v>18</v>
      </c>
      <c r="D36" s="80">
        <f>FPNI!F9</f>
        <v>0.25263026502943819</v>
      </c>
      <c r="E36" s="80">
        <f>FPNI!F14</f>
        <v>0.74667055202351651</v>
      </c>
      <c r="F36" s="94">
        <f>FPNI!F19</f>
        <v>5.4026032201517631E-2</v>
      </c>
      <c r="G36" s="109">
        <f>FPNI!F24</f>
        <v>5.5285788662036931E-3</v>
      </c>
      <c r="H36" s="80">
        <f>FPNI!F29</f>
        <v>2.4652436773476398</v>
      </c>
      <c r="I36" s="113">
        <f t="shared" si="2"/>
        <v>3.5240991054683155</v>
      </c>
    </row>
    <row r="37" spans="1:9" x14ac:dyDescent="0.25">
      <c r="A37" s="79">
        <v>7</v>
      </c>
      <c r="B37" s="76" t="s">
        <v>11</v>
      </c>
      <c r="C37" s="79" t="s">
        <v>19</v>
      </c>
      <c r="D37" s="80">
        <f>EPAC!F9</f>
        <v>-5.3948532605971107E-2</v>
      </c>
      <c r="E37" s="80">
        <f>EPAC!F14</f>
        <v>-0.26529305304510759</v>
      </c>
      <c r="F37" s="94">
        <f>EPAC!F19</f>
        <v>-0.72919462191615991</v>
      </c>
      <c r="G37" s="109">
        <f>EPAC!F24</f>
        <v>5.4665620726739965E-3</v>
      </c>
      <c r="H37" s="80">
        <f>EPAC!F29</f>
        <v>0.34372903469680072</v>
      </c>
      <c r="I37" s="114">
        <f t="shared" si="2"/>
        <v>-0.69924061079776401</v>
      </c>
    </row>
    <row r="38" spans="1:9" x14ac:dyDescent="0.25">
      <c r="A38" s="79">
        <v>8</v>
      </c>
      <c r="B38" s="81" t="s">
        <v>12</v>
      </c>
      <c r="C38" s="79" t="s">
        <v>20</v>
      </c>
      <c r="D38" s="80">
        <f>ESIP!F9</f>
        <v>0.40423274944955984</v>
      </c>
      <c r="E38" s="80">
        <f>ESIP!F14</f>
        <v>5.5698574630706987E-2</v>
      </c>
      <c r="F38" s="94">
        <f>ESIP!F19</f>
        <v>4.1754829352183193E-2</v>
      </c>
      <c r="G38" s="109">
        <f>ESIP!F24</f>
        <v>0.12006624118172528</v>
      </c>
      <c r="H38" s="80">
        <f>ESIP!F29</f>
        <v>0.66146502485696324</v>
      </c>
      <c r="I38" s="114">
        <f t="shared" si="2"/>
        <v>1.2832174194711385</v>
      </c>
    </row>
    <row r="39" spans="1:9" x14ac:dyDescent="0.25">
      <c r="A39" s="85">
        <v>9</v>
      </c>
      <c r="B39" s="84" t="s">
        <v>163</v>
      </c>
      <c r="C39" s="85" t="s">
        <v>164</v>
      </c>
      <c r="D39" s="86">
        <f>YPAS!F9</f>
        <v>0.20487557854709312</v>
      </c>
      <c r="E39" s="86">
        <f>YPAS!F14</f>
        <v>5.6811750877989266E-2</v>
      </c>
      <c r="F39" s="115">
        <f>YPAS!F19</f>
        <v>-2.1871213740040585E-2</v>
      </c>
      <c r="G39" s="111">
        <f>YPAS!F24</f>
        <v>4.7954334211455203</v>
      </c>
      <c r="H39" s="86">
        <f>YPAS!F29</f>
        <v>1.2980578083039331</v>
      </c>
      <c r="I39" s="116">
        <f t="shared" si="2"/>
        <v>6.3333073451344957</v>
      </c>
    </row>
    <row r="40" spans="1:9" x14ac:dyDescent="0.25">
      <c r="A40" s="106" t="s">
        <v>146</v>
      </c>
      <c r="B40" s="106"/>
      <c r="C40" s="106"/>
      <c r="D40" s="106"/>
      <c r="E40" s="106"/>
      <c r="F40" s="106"/>
      <c r="G40" s="106"/>
      <c r="H40" s="106"/>
      <c r="I40" s="106"/>
    </row>
    <row r="41" spans="1:9" x14ac:dyDescent="0.25">
      <c r="A41" s="75"/>
      <c r="B41" s="75"/>
      <c r="C41" s="117"/>
      <c r="D41" s="75"/>
      <c r="E41" s="75"/>
      <c r="F41" s="75"/>
      <c r="G41" s="93"/>
      <c r="H41" s="75"/>
      <c r="I41" s="75"/>
    </row>
    <row r="42" spans="1:9" x14ac:dyDescent="0.25">
      <c r="A42" s="75"/>
      <c r="B42" s="75"/>
      <c r="C42" s="117"/>
      <c r="D42" s="75"/>
      <c r="E42" s="75"/>
      <c r="F42" s="75"/>
      <c r="G42" s="93"/>
      <c r="H42" s="75"/>
      <c r="I42" s="75"/>
    </row>
    <row r="43" spans="1:9" x14ac:dyDescent="0.25">
      <c r="A43" s="315" t="s">
        <v>202</v>
      </c>
      <c r="B43" s="315"/>
      <c r="C43" s="315"/>
      <c r="D43" s="315"/>
      <c r="E43" s="315"/>
      <c r="F43" s="315"/>
      <c r="G43" s="93"/>
      <c r="H43" s="75"/>
      <c r="I43" s="75"/>
    </row>
    <row r="44" spans="1:9" x14ac:dyDescent="0.25">
      <c r="A44" s="77" t="s">
        <v>132</v>
      </c>
      <c r="B44" s="77" t="s">
        <v>2</v>
      </c>
      <c r="C44" s="77" t="s">
        <v>131</v>
      </c>
      <c r="D44" s="77">
        <v>2020</v>
      </c>
      <c r="E44" s="77">
        <v>2021</v>
      </c>
      <c r="F44" s="77">
        <v>2022</v>
      </c>
      <c r="G44" s="93"/>
      <c r="H44" s="75"/>
      <c r="I44" s="75"/>
    </row>
    <row r="45" spans="1:9" x14ac:dyDescent="0.25">
      <c r="A45" s="117">
        <v>1</v>
      </c>
      <c r="B45" s="118" t="s">
        <v>5</v>
      </c>
      <c r="C45" s="79" t="s">
        <v>13</v>
      </c>
      <c r="D45" s="119">
        <f t="shared" ref="D45:D52" si="3">I5</f>
        <v>2.6989088244161912</v>
      </c>
      <c r="E45" s="119">
        <f t="shared" ref="E45:E52" si="4">I18</f>
        <v>3.5547001718243285</v>
      </c>
      <c r="F45" s="119">
        <f t="shared" ref="F45:F52" si="5">I31</f>
        <v>3.9939538922912678</v>
      </c>
      <c r="G45" s="93"/>
      <c r="H45" s="75"/>
      <c r="I45" s="75"/>
    </row>
    <row r="46" spans="1:9" x14ac:dyDescent="0.25">
      <c r="A46" s="117">
        <v>2</v>
      </c>
      <c r="B46" s="121" t="s">
        <v>6</v>
      </c>
      <c r="C46" s="79" t="s">
        <v>14</v>
      </c>
      <c r="D46" s="119">
        <f t="shared" si="3"/>
        <v>1.1596487967182783</v>
      </c>
      <c r="E46" s="119">
        <f t="shared" si="4"/>
        <v>1.5820219328739351</v>
      </c>
      <c r="F46" s="119">
        <f t="shared" si="5"/>
        <v>2.2180047008985841</v>
      </c>
      <c r="G46" s="93"/>
      <c r="H46" s="75"/>
      <c r="I46" s="75"/>
    </row>
    <row r="47" spans="1:9" x14ac:dyDescent="0.25">
      <c r="A47" s="117">
        <v>3</v>
      </c>
      <c r="B47" s="118" t="s">
        <v>7</v>
      </c>
      <c r="C47" s="79" t="s">
        <v>15</v>
      </c>
      <c r="D47" s="119">
        <f t="shared" si="3"/>
        <v>5.8259046324978305</v>
      </c>
      <c r="E47" s="119">
        <f t="shared" si="4"/>
        <v>5.8093159702898749</v>
      </c>
      <c r="F47" s="119">
        <f t="shared" si="5"/>
        <v>5.3082446519641584</v>
      </c>
      <c r="G47" s="93"/>
      <c r="H47" s="75"/>
      <c r="I47" s="75"/>
    </row>
    <row r="48" spans="1:9" x14ac:dyDescent="0.25">
      <c r="A48" s="117">
        <v>4</v>
      </c>
      <c r="B48" s="121" t="s">
        <v>8</v>
      </c>
      <c r="C48" s="79" t="s">
        <v>137</v>
      </c>
      <c r="D48" s="119">
        <f t="shared" si="3"/>
        <v>3.0958013108526536</v>
      </c>
      <c r="E48" s="119">
        <f t="shared" si="4"/>
        <v>3.3292259498374301</v>
      </c>
      <c r="F48" s="119">
        <f t="shared" si="5"/>
        <v>3.480450754045759</v>
      </c>
      <c r="G48" s="93"/>
      <c r="H48" s="75"/>
      <c r="I48" s="75"/>
    </row>
    <row r="49" spans="1:9" x14ac:dyDescent="0.25">
      <c r="A49" s="117">
        <v>5</v>
      </c>
      <c r="B49" s="118" t="s">
        <v>9</v>
      </c>
      <c r="C49" s="79" t="s">
        <v>17</v>
      </c>
      <c r="D49" s="119">
        <f t="shared" si="3"/>
        <v>1.6870153615683545</v>
      </c>
      <c r="E49" s="119">
        <f t="shared" si="4"/>
        <v>2.0376289987516567</v>
      </c>
      <c r="F49" s="119">
        <f t="shared" si="5"/>
        <v>2.216629283320799</v>
      </c>
      <c r="G49" s="93"/>
      <c r="H49" s="75"/>
      <c r="I49" s="75"/>
    </row>
    <row r="50" spans="1:9" x14ac:dyDescent="0.25">
      <c r="A50" s="117">
        <v>6</v>
      </c>
      <c r="B50" s="121" t="s">
        <v>10</v>
      </c>
      <c r="C50" s="79" t="s">
        <v>18</v>
      </c>
      <c r="D50" s="119">
        <f t="shared" si="3"/>
        <v>3.202353397752991</v>
      </c>
      <c r="E50" s="119">
        <f t="shared" si="4"/>
        <v>3.5955957580606488</v>
      </c>
      <c r="F50" s="119">
        <f t="shared" si="5"/>
        <v>3.5240991054683155</v>
      </c>
      <c r="G50" s="93"/>
      <c r="H50" s="75"/>
      <c r="I50" s="75"/>
    </row>
    <row r="51" spans="1:9" x14ac:dyDescent="0.25">
      <c r="A51" s="117">
        <v>7</v>
      </c>
      <c r="B51" s="118" t="s">
        <v>11</v>
      </c>
      <c r="C51" s="79" t="s">
        <v>19</v>
      </c>
      <c r="D51" s="119">
        <f t="shared" si="3"/>
        <v>0.49477038391436828</v>
      </c>
      <c r="E51" s="119">
        <f t="shared" si="4"/>
        <v>0.37993323627626135</v>
      </c>
      <c r="F51" s="119">
        <f t="shared" si="5"/>
        <v>-0.69924061079776401</v>
      </c>
      <c r="G51" s="93"/>
      <c r="H51" s="75"/>
      <c r="I51" s="75"/>
    </row>
    <row r="52" spans="1:9" x14ac:dyDescent="0.25">
      <c r="A52" s="79">
        <v>8</v>
      </c>
      <c r="B52" s="121" t="s">
        <v>12</v>
      </c>
      <c r="C52" s="79" t="s">
        <v>20</v>
      </c>
      <c r="D52" s="95">
        <f t="shared" si="3"/>
        <v>0.86885047367212098</v>
      </c>
      <c r="E52" s="95">
        <f t="shared" si="4"/>
        <v>0.81481239292036123</v>
      </c>
      <c r="F52" s="95">
        <f t="shared" si="5"/>
        <v>1.2832174194711385</v>
      </c>
      <c r="G52" s="93"/>
      <c r="H52" s="75"/>
      <c r="I52" s="75"/>
    </row>
    <row r="53" spans="1:9" x14ac:dyDescent="0.25">
      <c r="A53" s="85">
        <v>9</v>
      </c>
      <c r="B53" s="84" t="s">
        <v>163</v>
      </c>
      <c r="C53" s="85" t="s">
        <v>164</v>
      </c>
      <c r="D53" s="103">
        <f>I13</f>
        <v>4.8825287382729048</v>
      </c>
      <c r="E53" s="103">
        <f>I26</f>
        <v>7.6703242096803068</v>
      </c>
      <c r="F53" s="103">
        <f>I39</f>
        <v>6.3333073451344957</v>
      </c>
      <c r="G53" s="93"/>
      <c r="H53" s="75"/>
      <c r="I53" s="75"/>
    </row>
    <row r="54" spans="1:9" x14ac:dyDescent="0.25">
      <c r="A54" s="106" t="s">
        <v>146</v>
      </c>
      <c r="B54" s="106"/>
      <c r="C54" s="106"/>
      <c r="D54" s="106"/>
      <c r="E54" s="106"/>
      <c r="F54" s="106"/>
      <c r="G54" s="93"/>
      <c r="H54" s="75"/>
      <c r="I54" s="75"/>
    </row>
    <row r="55" spans="1:9" x14ac:dyDescent="0.25">
      <c r="A55" s="75"/>
      <c r="B55" s="75"/>
      <c r="C55" s="117"/>
      <c r="D55" s="75"/>
      <c r="E55" s="75"/>
      <c r="F55" s="75"/>
      <c r="G55" s="93"/>
      <c r="H55" s="75"/>
      <c r="I55" s="75"/>
    </row>
    <row r="56" spans="1:9" x14ac:dyDescent="0.25">
      <c r="A56" s="75"/>
      <c r="B56" s="75"/>
      <c r="C56" s="117"/>
      <c r="D56" s="75"/>
      <c r="E56" s="75"/>
      <c r="F56" s="75"/>
      <c r="G56" s="93"/>
      <c r="H56" s="75"/>
      <c r="I56" s="75"/>
    </row>
    <row r="57" spans="1:9" x14ac:dyDescent="0.25">
      <c r="A57" s="75"/>
      <c r="B57" s="75"/>
      <c r="C57" s="117"/>
      <c r="D57" s="75"/>
      <c r="E57" s="75"/>
      <c r="F57" s="75"/>
      <c r="G57" s="93"/>
      <c r="H57" s="75"/>
      <c r="I57" s="75"/>
    </row>
  </sheetData>
  <mergeCells count="9">
    <mergeCell ref="A3:C3"/>
    <mergeCell ref="A16:C16"/>
    <mergeCell ref="A29:C29"/>
    <mergeCell ref="K4:N4"/>
    <mergeCell ref="O4:S4"/>
    <mergeCell ref="O5:S5"/>
    <mergeCell ref="O6:S6"/>
    <mergeCell ref="O7:S7"/>
    <mergeCell ref="A43:F4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26823-8794-4218-9F9B-8F00086CD8FD}">
  <dimension ref="A1:J41"/>
  <sheetViews>
    <sheetView topLeftCell="A24" zoomScale="94" zoomScaleNormal="115" workbookViewId="0">
      <selection activeCell="B3" sqref="B1:B1048576"/>
    </sheetView>
  </sheetViews>
  <sheetFormatPr defaultRowHeight="15.75" x14ac:dyDescent="0.25"/>
  <cols>
    <col min="1" max="1" width="13.42578125" style="8" bestFit="1" customWidth="1"/>
    <col min="2" max="2" width="10.5703125" style="9" bestFit="1" customWidth="1"/>
    <col min="3" max="3" width="51.140625" style="8" bestFit="1" customWidth="1"/>
    <col min="4" max="6" width="19.42578125" style="8" bestFit="1" customWidth="1"/>
    <col min="7" max="9" width="9.140625" style="8"/>
    <col min="10" max="10" width="25.7109375" style="8" customWidth="1"/>
    <col min="11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x14ac:dyDescent="0.25">
      <c r="A2" s="317" t="s">
        <v>119</v>
      </c>
      <c r="B2" s="317"/>
      <c r="C2" s="317"/>
      <c r="D2" s="317"/>
      <c r="E2" s="317"/>
      <c r="F2" s="317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v>910024936</v>
      </c>
      <c r="E4" s="6">
        <f>'LAPORAN KEUANGAN'!E7</f>
        <v>1304656069</v>
      </c>
      <c r="F4" s="6">
        <f>'LAPORAN KEUANGAN'!E8</f>
        <v>1377131024</v>
      </c>
    </row>
    <row r="5" spans="1:6" x14ac:dyDescent="0.25">
      <c r="A5" s="4"/>
      <c r="B5" s="5"/>
      <c r="C5" s="4" t="s">
        <v>90</v>
      </c>
      <c r="D5" s="6">
        <v>879913552</v>
      </c>
      <c r="E5" s="6">
        <f>'LAPORAN KEUANGAN'!F7</f>
        <v>1162789501</v>
      </c>
      <c r="F5" s="6">
        <f>'LAPORAN KEUANGAN'!F8</f>
        <v>1110996403</v>
      </c>
    </row>
    <row r="6" spans="1:6" x14ac:dyDescent="0.25">
      <c r="A6" s="4"/>
      <c r="B6" s="5"/>
      <c r="C6" s="4" t="s">
        <v>111</v>
      </c>
      <c r="D6" s="6">
        <f>D4-D5</f>
        <v>30111384</v>
      </c>
      <c r="E6" s="6">
        <f>E4-E5</f>
        <v>141866568</v>
      </c>
      <c r="F6" s="6">
        <f>F4-F5</f>
        <v>266134621</v>
      </c>
    </row>
    <row r="7" spans="1:6" x14ac:dyDescent="0.25">
      <c r="A7" s="4"/>
      <c r="B7" s="5"/>
      <c r="C7" s="4" t="s">
        <v>91</v>
      </c>
      <c r="D7" s="6">
        <f>'LAPORAN KEUANGAN'!G6</f>
        <v>2644267716</v>
      </c>
      <c r="E7" s="6">
        <f>'LAPORAN KEUANGAN'!G7</f>
        <v>3335740359</v>
      </c>
      <c r="F7" s="6">
        <f>'LAPORAN KEUANGAN'!G8</f>
        <v>3590544764</v>
      </c>
    </row>
    <row r="8" spans="1:6" x14ac:dyDescent="0.25">
      <c r="A8" s="4"/>
      <c r="B8" s="5"/>
      <c r="C8" s="4" t="s">
        <v>92</v>
      </c>
      <c r="D8" s="7">
        <f>D6/D7</f>
        <v>1.1387418837283872E-2</v>
      </c>
      <c r="E8" s="7">
        <f>E6/E7</f>
        <v>4.252925969409959E-2</v>
      </c>
      <c r="F8" s="7">
        <f>F6/F7</f>
        <v>7.4120958933127506E-2</v>
      </c>
    </row>
    <row r="9" spans="1:6" x14ac:dyDescent="0.25">
      <c r="A9" s="4"/>
      <c r="B9" s="5"/>
      <c r="C9" s="4" t="s">
        <v>113</v>
      </c>
      <c r="D9" s="7">
        <f>B4*D8</f>
        <v>1.3664902604740646E-2</v>
      </c>
      <c r="E9" s="7">
        <f>B4*E8</f>
        <v>5.103511163291951E-2</v>
      </c>
      <c r="F9" s="7">
        <f>B4*F8</f>
        <v>8.8945150719753008E-2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KEUANGAN'!H6</f>
        <v>488473017</v>
      </c>
      <c r="E11" s="6">
        <f>'LAPORAN KEUANGAN'!H7</f>
        <v>613498068</v>
      </c>
      <c r="F11" s="6">
        <f>'LAPORAN KEUANGAN'!H8</f>
        <v>792695056</v>
      </c>
    </row>
    <row r="12" spans="1:6" x14ac:dyDescent="0.25">
      <c r="A12" s="4"/>
      <c r="B12" s="5"/>
      <c r="C12" s="4" t="s">
        <v>95</v>
      </c>
      <c r="D12" s="6">
        <f>D7</f>
        <v>2644267716</v>
      </c>
      <c r="E12" s="6">
        <f>E7</f>
        <v>3335740359</v>
      </c>
      <c r="F12" s="6">
        <f>F7</f>
        <v>3590544764</v>
      </c>
    </row>
    <row r="13" spans="1:6" x14ac:dyDescent="0.25">
      <c r="A13" s="4"/>
      <c r="B13" s="5"/>
      <c r="C13" s="4" t="s">
        <v>96</v>
      </c>
      <c r="D13" s="7">
        <f>D11/D12</f>
        <v>0.18472903255760961</v>
      </c>
      <c r="E13" s="7">
        <f>E11/E12</f>
        <v>0.18391661279774082</v>
      </c>
      <c r="F13" s="7">
        <f>F11/F12</f>
        <v>0.22077292113102867</v>
      </c>
    </row>
    <row r="14" spans="1:6" x14ac:dyDescent="0.25">
      <c r="A14" s="4"/>
      <c r="B14" s="5"/>
      <c r="C14" s="4" t="s">
        <v>127</v>
      </c>
      <c r="D14" s="7">
        <f>B11*D13</f>
        <v>0.25862064558065345</v>
      </c>
      <c r="E14" s="7">
        <f>B11*E13</f>
        <v>0.25748325791683713</v>
      </c>
      <c r="F14" s="7">
        <f>B11*F13</f>
        <v>0.30908208958344013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KEUANGAN'!I6</f>
        <v>40676936</v>
      </c>
      <c r="E16" s="6">
        <f>'LAPORAN KEUANGAN'!I7</f>
        <v>221678190</v>
      </c>
      <c r="F16" s="6">
        <f>'LAPORAN KEUANGAN'!I8</f>
        <v>290817325</v>
      </c>
    </row>
    <row r="17" spans="1:10" x14ac:dyDescent="0.25">
      <c r="A17" s="4"/>
      <c r="B17" s="5"/>
      <c r="C17" s="4" t="s">
        <v>95</v>
      </c>
      <c r="D17" s="6">
        <f>D7</f>
        <v>2644267716</v>
      </c>
      <c r="E17" s="6">
        <f>E7</f>
        <v>3335740359</v>
      </c>
      <c r="F17" s="6">
        <f>F12</f>
        <v>3590544764</v>
      </c>
    </row>
    <row r="18" spans="1:10" x14ac:dyDescent="0.25">
      <c r="A18" s="4"/>
      <c r="B18" s="5"/>
      <c r="C18" s="4" t="s">
        <v>98</v>
      </c>
      <c r="D18" s="7">
        <f>D16/D17</f>
        <v>1.5383062673219886E-2</v>
      </c>
      <c r="E18" s="7">
        <f>E16/E17</f>
        <v>6.6455468994132225E-2</v>
      </c>
      <c r="F18" s="7">
        <f>F16/F17</f>
        <v>8.0995320798067066E-2</v>
      </c>
    </row>
    <row r="19" spans="1:10" x14ac:dyDescent="0.25">
      <c r="A19" s="4"/>
      <c r="B19" s="5"/>
      <c r="C19" s="4" t="s">
        <v>128</v>
      </c>
      <c r="D19" s="7">
        <f>B16*D18</f>
        <v>5.0764106821625618E-2</v>
      </c>
      <c r="E19" s="7">
        <f>B16*E18</f>
        <v>0.21930304768063633</v>
      </c>
      <c r="F19" s="11">
        <f>B16*F18</f>
        <v>0.26728455863362133</v>
      </c>
    </row>
    <row r="20" spans="1:10" x14ac:dyDescent="0.25">
      <c r="D20" s="10"/>
      <c r="E20" s="10"/>
      <c r="F20" s="10"/>
    </row>
    <row r="21" spans="1:10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KEUANGAN'!J6</f>
        <v>339797640000</v>
      </c>
      <c r="E21" s="6">
        <f>'LAPORAN KEUANGAN'!J7</f>
        <v>691840240000</v>
      </c>
      <c r="F21" s="6">
        <f>'LAPORAN KEUANGAN'!J8</f>
        <v>746942560000</v>
      </c>
      <c r="J21" s="10"/>
    </row>
    <row r="22" spans="1:10" x14ac:dyDescent="0.25">
      <c r="A22" s="4"/>
      <c r="B22" s="5"/>
      <c r="C22" s="4" t="s">
        <v>114</v>
      </c>
      <c r="D22" s="6">
        <f>'LAPORAN KEUANGAN'!K6</f>
        <v>1330380957</v>
      </c>
      <c r="E22" s="6">
        <f>'LAPORAN KEUANGAN'!K7</f>
        <v>1872726945</v>
      </c>
      <c r="F22" s="6">
        <f>'LAPORAN KEUANGAN'!K8</f>
        <v>1819078887</v>
      </c>
      <c r="J22" s="10"/>
    </row>
    <row r="23" spans="1:10" x14ac:dyDescent="0.25">
      <c r="A23" s="4"/>
      <c r="B23" s="5"/>
      <c r="C23" s="4" t="s">
        <v>99</v>
      </c>
      <c r="D23" s="7">
        <f>'MODAL SAHAM'!G5</f>
        <v>2.5541378821765561</v>
      </c>
      <c r="E23" s="7">
        <f>'MODAL SAHAM'!G6</f>
        <v>3.6942931901906286</v>
      </c>
      <c r="F23" s="7">
        <f>'MODAL SAHAM'!G7</f>
        <v>4.1061581514578922</v>
      </c>
      <c r="J23" s="12"/>
    </row>
    <row r="24" spans="1:10" x14ac:dyDescent="0.25">
      <c r="A24" s="4"/>
      <c r="B24" s="5"/>
      <c r="C24" s="4" t="s">
        <v>104</v>
      </c>
      <c r="D24" s="7">
        <f>B21*D23</f>
        <v>1.5324827293059335</v>
      </c>
      <c r="E24" s="11">
        <f>B21*E23</f>
        <v>2.2165759141143773</v>
      </c>
      <c r="F24" s="11">
        <f>B21*F23</f>
        <v>2.4636948908747351</v>
      </c>
      <c r="J24" s="12"/>
    </row>
    <row r="25" spans="1:10" x14ac:dyDescent="0.25">
      <c r="D25" s="10"/>
      <c r="E25" s="10"/>
      <c r="F25" s="10"/>
      <c r="J25" s="12"/>
    </row>
    <row r="26" spans="1:10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KEUANGAN'!L6</f>
        <v>2230113093</v>
      </c>
      <c r="E26" s="6">
        <f>'LAPORAN KEUANGAN'!L7</f>
        <v>2702959888</v>
      </c>
      <c r="F26" s="6">
        <f>'LAPORAN KEUANGAN'!L8</f>
        <v>3105631649</v>
      </c>
    </row>
    <row r="27" spans="1:10" x14ac:dyDescent="0.25">
      <c r="A27" s="4"/>
      <c r="B27" s="5"/>
      <c r="C27" s="4" t="s">
        <v>91</v>
      </c>
      <c r="D27" s="6">
        <f>D7</f>
        <v>2644267716</v>
      </c>
      <c r="E27" s="6">
        <f>E7</f>
        <v>3335740359</v>
      </c>
      <c r="F27" s="6">
        <f>F7</f>
        <v>3590544764</v>
      </c>
    </row>
    <row r="28" spans="1:10" x14ac:dyDescent="0.25">
      <c r="A28" s="4"/>
      <c r="B28" s="5"/>
      <c r="C28" s="4" t="s">
        <v>106</v>
      </c>
      <c r="D28" s="7">
        <f>D26/D27</f>
        <v>0.84337644010323798</v>
      </c>
      <c r="E28" s="7">
        <f>E26/E27</f>
        <v>0.81030284047955781</v>
      </c>
      <c r="F28" s="7">
        <f>F26/F27</f>
        <v>0.86494720247971824</v>
      </c>
    </row>
    <row r="29" spans="1:10" x14ac:dyDescent="0.25">
      <c r="A29" s="4"/>
      <c r="B29" s="5"/>
      <c r="C29" s="4" t="s">
        <v>104</v>
      </c>
      <c r="D29" s="7">
        <f>B26*D28</f>
        <v>0.84337644010323798</v>
      </c>
      <c r="E29" s="7">
        <f>B26*E28</f>
        <v>0.81030284047955781</v>
      </c>
      <c r="F29" s="7">
        <f>B26*F28</f>
        <v>0.86494720247971824</v>
      </c>
    </row>
    <row r="30" spans="1:10" x14ac:dyDescent="0.25">
      <c r="D30" s="12"/>
      <c r="E30" s="12"/>
      <c r="F30" s="12"/>
    </row>
    <row r="31" spans="1:10" x14ac:dyDescent="0.25">
      <c r="A31" s="65"/>
      <c r="B31" s="318" t="s">
        <v>133</v>
      </c>
      <c r="C31" s="318"/>
      <c r="D31" s="66">
        <f>SUM(D9+D14+D19+D24+D29)</f>
        <v>2.6989088244161912</v>
      </c>
      <c r="E31" s="66">
        <f>SUM(E9+E14+E19+E24+E29)</f>
        <v>3.5547001718243285</v>
      </c>
      <c r="F31" s="66">
        <f>SUM(F9+F14+F19+F24+F29)</f>
        <v>3.9939538922912678</v>
      </c>
    </row>
    <row r="32" spans="1:10" x14ac:dyDescent="0.25">
      <c r="B32" s="8"/>
    </row>
    <row r="33" spans="1:7" ht="16.5" thickBot="1" x14ac:dyDescent="0.3">
      <c r="A33" s="15" t="s">
        <v>134</v>
      </c>
      <c r="B33" s="15"/>
      <c r="C33" s="15"/>
      <c r="D33" s="15"/>
      <c r="E33" s="62"/>
      <c r="F33" s="19"/>
    </row>
    <row r="34" spans="1:7" x14ac:dyDescent="0.25">
      <c r="A34" s="67" t="s">
        <v>40</v>
      </c>
      <c r="B34" s="68" t="s">
        <v>41</v>
      </c>
      <c r="C34" s="67" t="s">
        <v>186</v>
      </c>
      <c r="D34" s="69">
        <f>SUM(1.2*D8)+(1.4*D13)+(3.3*D18)+(0.6*D23)+(1*D28)</f>
        <v>2.6989088244161912</v>
      </c>
      <c r="E34" s="63"/>
      <c r="F34" s="67"/>
      <c r="G34" s="70"/>
    </row>
    <row r="35" spans="1:7" x14ac:dyDescent="0.25">
      <c r="A35" s="19"/>
      <c r="B35" s="20"/>
      <c r="C35" s="19"/>
      <c r="D35" s="19"/>
      <c r="E35" s="64"/>
      <c r="F35" s="19"/>
    </row>
    <row r="36" spans="1:7" ht="16.5" thickBot="1" x14ac:dyDescent="0.3">
      <c r="A36" s="15" t="s">
        <v>135</v>
      </c>
      <c r="B36" s="15"/>
      <c r="C36" s="15"/>
      <c r="D36" s="15"/>
      <c r="E36" s="62"/>
      <c r="F36" s="19"/>
    </row>
    <row r="37" spans="1:7" x14ac:dyDescent="0.25">
      <c r="A37" s="67" t="s">
        <v>40</v>
      </c>
      <c r="B37" s="68" t="s">
        <v>41</v>
      </c>
      <c r="C37" s="67" t="s">
        <v>187</v>
      </c>
      <c r="D37" s="69">
        <f>SUM(1.2*E8)+(1.4*E13)+(3.3*E18)+(0.6*E23)+(1*E28)</f>
        <v>3.5547001718243285</v>
      </c>
      <c r="E37" s="63"/>
      <c r="F37" s="19"/>
    </row>
    <row r="38" spans="1:7" x14ac:dyDescent="0.25">
      <c r="A38" s="19"/>
      <c r="B38" s="20"/>
      <c r="C38" s="19"/>
      <c r="D38" s="19"/>
      <c r="E38" s="64"/>
      <c r="F38" s="19"/>
    </row>
    <row r="39" spans="1:7" ht="16.5" thickBot="1" x14ac:dyDescent="0.3">
      <c r="A39" s="15" t="s">
        <v>136</v>
      </c>
      <c r="B39" s="15"/>
      <c r="C39" s="15"/>
      <c r="D39" s="15"/>
      <c r="E39" s="62"/>
      <c r="F39" s="19"/>
    </row>
    <row r="40" spans="1:7" x14ac:dyDescent="0.25">
      <c r="A40" s="67" t="s">
        <v>40</v>
      </c>
      <c r="B40" s="68" t="s">
        <v>41</v>
      </c>
      <c r="C40" s="67" t="s">
        <v>187</v>
      </c>
      <c r="D40" s="69">
        <f>SUM(1.2*F8)+(1.4*F13)+(3.3*F18)+(0.6*F23)+(1*F28)</f>
        <v>3.9939538922912678</v>
      </c>
      <c r="E40" s="63"/>
      <c r="F40" s="19"/>
    </row>
    <row r="41" spans="1:7" x14ac:dyDescent="0.25">
      <c r="A41" s="19"/>
      <c r="B41" s="71"/>
      <c r="C41" s="19"/>
      <c r="D41" s="19"/>
      <c r="E41" s="19"/>
      <c r="F41" s="19"/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52AC-4622-411C-9267-B3ADF114AA00}">
  <dimension ref="A1:I40"/>
  <sheetViews>
    <sheetView zoomScale="77" workbookViewId="0">
      <selection activeCell="B3" sqref="B1:B1048576"/>
    </sheetView>
  </sheetViews>
  <sheetFormatPr defaultRowHeight="15.75" x14ac:dyDescent="0.25"/>
  <cols>
    <col min="1" max="1" width="13.28515625" style="8" bestFit="1" customWidth="1"/>
    <col min="2" max="2" width="10.7109375" style="9" bestFit="1" customWidth="1"/>
    <col min="3" max="3" width="51.140625" style="8" bestFit="1" customWidth="1"/>
    <col min="4" max="5" width="20.85546875" style="8" bestFit="1" customWidth="1"/>
    <col min="6" max="6" width="20.42578125" style="8" bestFit="1" customWidth="1"/>
    <col min="7" max="8" width="9.140625" style="8"/>
    <col min="9" max="9" width="21" style="8" customWidth="1"/>
    <col min="10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ht="18.75" x14ac:dyDescent="0.3">
      <c r="A2" s="319" t="s">
        <v>120</v>
      </c>
      <c r="B2" s="319"/>
      <c r="C2" s="319"/>
      <c r="D2" s="319"/>
      <c r="E2" s="319"/>
      <c r="F2" s="319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KEUANGAN'!E9</f>
        <v>136743918865</v>
      </c>
      <c r="E4" s="6">
        <f>'LAPORAN KEUANGAN'!E10</f>
        <v>173574832797</v>
      </c>
      <c r="F4" s="6">
        <f>'LAPORAN KEUANGAN'!E11</f>
        <v>223008531561</v>
      </c>
    </row>
    <row r="5" spans="1:6" x14ac:dyDescent="0.25">
      <c r="A5" s="4"/>
      <c r="B5" s="5"/>
      <c r="C5" s="4" t="s">
        <v>90</v>
      </c>
      <c r="D5" s="6">
        <f>'LAPORAN KEUANGAN'!F9</f>
        <v>86215048917</v>
      </c>
      <c r="E5" s="6">
        <f>'LAPORAN KEUANGAN'!F10</f>
        <v>130517093483</v>
      </c>
      <c r="F5" s="6">
        <f>'LAPORAN KEUANGAN'!F11</f>
        <v>124402291984</v>
      </c>
    </row>
    <row r="6" spans="1:6" x14ac:dyDescent="0.25">
      <c r="A6" s="4"/>
      <c r="B6" s="5"/>
      <c r="C6" s="4" t="s">
        <v>111</v>
      </c>
      <c r="D6" s="6">
        <f>D4-D5</f>
        <v>50528869948</v>
      </c>
      <c r="E6" s="6">
        <f>E4-E5</f>
        <v>43057739314</v>
      </c>
      <c r="F6" s="6">
        <f>F4-F5</f>
        <v>98606239577</v>
      </c>
    </row>
    <row r="7" spans="1:6" x14ac:dyDescent="0.25">
      <c r="A7" s="4"/>
      <c r="B7" s="5"/>
      <c r="C7" s="4" t="s">
        <v>91</v>
      </c>
      <c r="D7" s="6">
        <f>'LAPORAN KEUANGAN'!G9</f>
        <v>406440895710</v>
      </c>
      <c r="E7" s="6">
        <f>'LAPORAN KEUANGAN'!G10</f>
        <v>431280653664</v>
      </c>
      <c r="F7" s="6">
        <f>'LAPORAN KEUANGAN'!G11</f>
        <v>468541883266</v>
      </c>
    </row>
    <row r="8" spans="1:6" x14ac:dyDescent="0.25">
      <c r="A8" s="4"/>
      <c r="B8" s="5"/>
      <c r="C8" s="4" t="s">
        <v>92</v>
      </c>
      <c r="D8" s="7">
        <f>D6/D7</f>
        <v>0.1243203390242819</v>
      </c>
      <c r="E8" s="7">
        <f>E6/E7</f>
        <v>9.9836936686580918E-2</v>
      </c>
      <c r="F8" s="7">
        <f>F6/F7</f>
        <v>0.21045341536952714</v>
      </c>
    </row>
    <row r="9" spans="1:6" x14ac:dyDescent="0.25">
      <c r="A9" s="4"/>
      <c r="B9" s="5"/>
      <c r="C9" s="4" t="s">
        <v>113</v>
      </c>
      <c r="D9" s="7">
        <f>B4*D8</f>
        <v>0.14918440682913828</v>
      </c>
      <c r="E9" s="7">
        <f>B4*E8</f>
        <v>0.1198043240238971</v>
      </c>
      <c r="F9" s="7">
        <f>B4*F8</f>
        <v>0.25254409844343256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KEUANGAN'!H9</f>
        <v>63361876353</v>
      </c>
      <c r="E11" s="6">
        <f>'LAPORAN KEUANGAN'!H10</f>
        <v>86594674089</v>
      </c>
      <c r="F11" s="6">
        <f>'LAPORAN KEUANGAN'!H11</f>
        <v>133104092648</v>
      </c>
    </row>
    <row r="12" spans="1:6" x14ac:dyDescent="0.25">
      <c r="A12" s="4"/>
      <c r="B12" s="5"/>
      <c r="C12" s="4" t="s">
        <v>95</v>
      </c>
      <c r="D12" s="6">
        <f>D7</f>
        <v>406440895710</v>
      </c>
      <c r="E12" s="6">
        <f>E7</f>
        <v>431280653664</v>
      </c>
      <c r="F12" s="6">
        <f>F7</f>
        <v>468541883266</v>
      </c>
    </row>
    <row r="13" spans="1:6" x14ac:dyDescent="0.25">
      <c r="A13" s="4"/>
      <c r="B13" s="5"/>
      <c r="C13" s="4" t="s">
        <v>96</v>
      </c>
      <c r="D13" s="7">
        <f>D11/D12</f>
        <v>0.15589444128725025</v>
      </c>
      <c r="E13" s="7">
        <f>E11/E12</f>
        <v>0.20078497227576489</v>
      </c>
      <c r="F13" s="7">
        <f>F11/F12</f>
        <v>0.28408152483656263</v>
      </c>
    </row>
    <row r="14" spans="1:6" x14ac:dyDescent="0.25">
      <c r="A14" s="4"/>
      <c r="B14" s="5"/>
      <c r="C14" s="4" t="s">
        <v>127</v>
      </c>
      <c r="D14" s="7">
        <f>B11*D13</f>
        <v>0.21825221780215034</v>
      </c>
      <c r="E14" s="7">
        <f>B11*E13</f>
        <v>0.28109896118607081</v>
      </c>
      <c r="F14" s="7">
        <f>B11*F13</f>
        <v>0.39771413477118767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KEUANGAN'!I9</f>
        <v>-2070661333</v>
      </c>
      <c r="E16" s="6">
        <f>'LAPORAN KEUANGAN'!I10</f>
        <v>25772333633</v>
      </c>
      <c r="F16" s="6">
        <f>'LAPORAN KEUANGAN'!I11</f>
        <v>61233041557</v>
      </c>
    </row>
    <row r="17" spans="1:9" x14ac:dyDescent="0.25">
      <c r="A17" s="4"/>
      <c r="B17" s="5"/>
      <c r="C17" s="4" t="s">
        <v>95</v>
      </c>
      <c r="D17" s="6">
        <f>D7</f>
        <v>406440895710</v>
      </c>
      <c r="E17" s="6">
        <f>E7</f>
        <v>431280653664</v>
      </c>
      <c r="F17" s="6">
        <f>F12</f>
        <v>468541883266</v>
      </c>
    </row>
    <row r="18" spans="1:9" x14ac:dyDescent="0.25">
      <c r="A18" s="4"/>
      <c r="B18" s="5"/>
      <c r="C18" s="4" t="s">
        <v>98</v>
      </c>
      <c r="D18" s="7">
        <f>D16/D17</f>
        <v>-5.0946185653459423E-3</v>
      </c>
      <c r="E18" s="7">
        <f>E16/E17</f>
        <v>5.9757685428381356E-2</v>
      </c>
      <c r="F18" s="7">
        <f>F16/F17</f>
        <v>0.13068851204970475</v>
      </c>
    </row>
    <row r="19" spans="1:9" x14ac:dyDescent="0.25">
      <c r="A19" s="4"/>
      <c r="B19" s="5"/>
      <c r="C19" s="4" t="s">
        <v>128</v>
      </c>
      <c r="D19" s="7">
        <f>B16*D18</f>
        <v>-1.6812241265641608E-2</v>
      </c>
      <c r="E19" s="7">
        <f>B16*E18</f>
        <v>0.19720036191365847</v>
      </c>
      <c r="F19" s="11">
        <f>B16*F18</f>
        <v>0.43127208976402565</v>
      </c>
    </row>
    <row r="20" spans="1:9" x14ac:dyDescent="0.25">
      <c r="D20" s="10"/>
      <c r="E20" s="10"/>
      <c r="F20" s="10"/>
    </row>
    <row r="21" spans="1:9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KEUANGAN'!J9</f>
        <v>269808937200</v>
      </c>
      <c r="E21" s="6">
        <f>'LAPORAN KEUANGAN'!J10</f>
        <v>280710308400</v>
      </c>
      <c r="F21" s="6">
        <f>'LAPORAN KEUANGAN'!J11</f>
        <v>381547992000</v>
      </c>
      <c r="I21" s="72"/>
    </row>
    <row r="22" spans="1:9" x14ac:dyDescent="0.25">
      <c r="A22" s="4"/>
      <c r="B22" s="5"/>
      <c r="C22" s="4" t="s">
        <v>114</v>
      </c>
      <c r="D22" s="6">
        <f>'LAPORAN KEUANGAN'!K9</f>
        <v>200450080044</v>
      </c>
      <c r="E22" s="6">
        <f>'LAPORAN KEUANGAN'!K10</f>
        <v>200245883845</v>
      </c>
      <c r="F22" s="6">
        <f>'LAPORAN KEUANGAN'!K11</f>
        <v>189586990363</v>
      </c>
      <c r="I22" s="204"/>
    </row>
    <row r="23" spans="1:9" x14ac:dyDescent="0.25">
      <c r="A23" s="4"/>
      <c r="B23" s="5"/>
      <c r="C23" s="4" t="s">
        <v>99</v>
      </c>
      <c r="D23" s="7">
        <f>'MODAL SAHAM'!G8</f>
        <v>1.3460156121702488E-2</v>
      </c>
      <c r="E23" s="7">
        <f>'MODAL SAHAM'!G9</f>
        <v>1.4018281075744026E-2</v>
      </c>
      <c r="F23" s="7">
        <f>'MODAL SAHAM'!G10</f>
        <v>2.0125220157219358E-2</v>
      </c>
      <c r="I23" s="73"/>
    </row>
    <row r="24" spans="1:9" x14ac:dyDescent="0.25">
      <c r="A24" s="4"/>
      <c r="B24" s="5"/>
      <c r="C24" s="4" t="s">
        <v>129</v>
      </c>
      <c r="D24" s="7">
        <f>B21*D23</f>
        <v>8.0760936730214922E-3</v>
      </c>
      <c r="E24" s="11">
        <f>B21*E23</f>
        <v>8.4109686454464146E-3</v>
      </c>
      <c r="F24" s="11">
        <f>B21*F23</f>
        <v>1.2075132094331614E-2</v>
      </c>
      <c r="I24" s="74"/>
    </row>
    <row r="25" spans="1:9" x14ac:dyDescent="0.25">
      <c r="D25" s="10"/>
      <c r="E25" s="10"/>
      <c r="F25" s="10"/>
    </row>
    <row r="26" spans="1:9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KEUANGAN'!L9</f>
        <v>325538152468</v>
      </c>
      <c r="E26" s="6">
        <f>'LAPORAN KEUANGAN'!L10</f>
        <v>420717433375</v>
      </c>
      <c r="F26" s="6">
        <f>'LAPORAN KEUANGAN'!L11</f>
        <v>526828140182</v>
      </c>
    </row>
    <row r="27" spans="1:9" x14ac:dyDescent="0.25">
      <c r="A27" s="4"/>
      <c r="B27" s="5"/>
      <c r="C27" s="4" t="s">
        <v>91</v>
      </c>
      <c r="D27" s="6">
        <f>D7</f>
        <v>406440895710</v>
      </c>
      <c r="E27" s="6">
        <f>E7</f>
        <v>431280653664</v>
      </c>
      <c r="F27" s="6">
        <f>F7</f>
        <v>468541883266</v>
      </c>
    </row>
    <row r="28" spans="1:9" x14ac:dyDescent="0.25">
      <c r="A28" s="4"/>
      <c r="B28" s="5"/>
      <c r="C28" s="4" t="s">
        <v>106</v>
      </c>
      <c r="D28" s="7">
        <f>D26/D27</f>
        <v>0.80094831967960978</v>
      </c>
      <c r="E28" s="7">
        <f>E26/E27</f>
        <v>0.97550731710486249</v>
      </c>
      <c r="F28" s="7">
        <f>F26/F27</f>
        <v>1.1243992458256069</v>
      </c>
    </row>
    <row r="29" spans="1:9" x14ac:dyDescent="0.25">
      <c r="A29" s="4"/>
      <c r="B29" s="5"/>
      <c r="C29" s="4" t="s">
        <v>130</v>
      </c>
      <c r="D29" s="7">
        <f>B26*D28</f>
        <v>0.80094831967960978</v>
      </c>
      <c r="E29" s="7">
        <f>B26*E28</f>
        <v>0.97550731710486249</v>
      </c>
      <c r="F29" s="7">
        <f>B26*F28</f>
        <v>1.1243992458256069</v>
      </c>
    </row>
    <row r="30" spans="1:9" x14ac:dyDescent="0.25">
      <c r="D30" s="12"/>
      <c r="E30" s="12"/>
      <c r="F30" s="12"/>
    </row>
    <row r="31" spans="1:9" x14ac:dyDescent="0.25">
      <c r="A31" s="13"/>
      <c r="B31" s="320" t="s">
        <v>133</v>
      </c>
      <c r="C31" s="320"/>
      <c r="D31" s="14">
        <f>SUM(D9+D14+D19+D24+D29)</f>
        <v>1.1596487967182783</v>
      </c>
      <c r="E31" s="14">
        <f>SUM(E9+E14+E19+E24+E29)</f>
        <v>1.5820219328739351</v>
      </c>
      <c r="F31" s="14">
        <f>SUM(F9+F14+F19+F24+F29)</f>
        <v>2.2180047008985841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16" t="s">
        <v>40</v>
      </c>
      <c r="B34" s="17" t="s">
        <v>41</v>
      </c>
      <c r="C34" s="16" t="s">
        <v>167</v>
      </c>
      <c r="D34" s="18">
        <f>SUM(1.2*D8)+(1.4*D13)+(3.3*D18)+(0.6*D23)+(1*D28)</f>
        <v>1.1596487967182783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16" t="s">
        <v>40</v>
      </c>
      <c r="B37" s="17" t="s">
        <v>41</v>
      </c>
      <c r="C37" s="16" t="s">
        <v>168</v>
      </c>
      <c r="D37" s="18">
        <f>SUM(1.2*E8)+(1.4*E13)+(3.3*E18)+(0.6*E23)+(1*E28)</f>
        <v>1.5820219328739351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16" t="s">
        <v>40</v>
      </c>
      <c r="B40" s="17" t="s">
        <v>41</v>
      </c>
      <c r="C40" s="16" t="s">
        <v>168</v>
      </c>
      <c r="D40" s="18">
        <f>SUM(1.2*F8)+(1.4*F13)+(3.3*F18)+(0.6*F23)+(1*F28)</f>
        <v>2.2180047008985841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B368C-54EA-4868-85C1-00D122CE42DA}">
  <dimension ref="A1:F40"/>
  <sheetViews>
    <sheetView zoomScale="91" workbookViewId="0">
      <selection activeCell="J9" sqref="J9"/>
    </sheetView>
  </sheetViews>
  <sheetFormatPr defaultRowHeight="15.75" x14ac:dyDescent="0.25"/>
  <cols>
    <col min="1" max="1" width="13.85546875" style="8" bestFit="1" customWidth="1"/>
    <col min="2" max="2" width="11" style="9" bestFit="1" customWidth="1"/>
    <col min="3" max="3" width="51.140625" style="8" bestFit="1" customWidth="1"/>
    <col min="4" max="6" width="21.42578125" style="8" bestFit="1" customWidth="1"/>
    <col min="7" max="15" width="9.140625" style="8"/>
    <col min="16" max="16" width="9.140625" style="8" customWidth="1"/>
    <col min="17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ht="18.75" x14ac:dyDescent="0.3">
      <c r="A2" s="319" t="s">
        <v>121</v>
      </c>
      <c r="B2" s="319"/>
      <c r="C2" s="319"/>
      <c r="D2" s="319"/>
      <c r="E2" s="319"/>
      <c r="F2" s="319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KEUANGAN'!E12</f>
        <v>459210431</v>
      </c>
      <c r="E4" s="6">
        <f>'LAPORAN KEUANGAN'!E13</f>
        <v>405198035</v>
      </c>
      <c r="F4" s="6">
        <f>'LAPORAN KEUANGAN'!E14</f>
        <v>395074953</v>
      </c>
    </row>
    <row r="5" spans="1:6" x14ac:dyDescent="0.25">
      <c r="A5" s="4"/>
      <c r="B5" s="5"/>
      <c r="C5" s="4" t="s">
        <v>90</v>
      </c>
      <c r="D5" s="6">
        <f>'LAPORAN KEUANGAN'!F12</f>
        <v>742677853</v>
      </c>
      <c r="E5" s="6">
        <f>'LAPORAN KEUANGAN'!F13</f>
        <v>653818710</v>
      </c>
      <c r="F5" s="6">
        <f>'LAPORAN KEUANGAN'!F14</f>
        <v>516955676</v>
      </c>
    </row>
    <row r="6" spans="1:6" x14ac:dyDescent="0.25">
      <c r="A6" s="4"/>
      <c r="B6" s="5"/>
      <c r="C6" s="4" t="s">
        <v>111</v>
      </c>
      <c r="D6" s="6">
        <f>D4-D5</f>
        <v>-283467422</v>
      </c>
      <c r="E6" s="6">
        <f>E4-E5</f>
        <v>-248620675</v>
      </c>
      <c r="F6" s="6">
        <f>F4-F5</f>
        <v>-121880723</v>
      </c>
    </row>
    <row r="7" spans="1:6" x14ac:dyDescent="0.25">
      <c r="A7" s="4"/>
      <c r="B7" s="5"/>
      <c r="C7" s="4" t="s">
        <v>91</v>
      </c>
      <c r="D7" s="6">
        <f>'LAPORAN KEUANGAN'!G12</f>
        <v>1965718547</v>
      </c>
      <c r="E7" s="6">
        <f>'LAPORAN KEUANGAN'!G13</f>
        <v>2020640257</v>
      </c>
      <c r="F7" s="6">
        <f>'LAPORAN KEUANGAN'!G14</f>
        <v>1869959662</v>
      </c>
    </row>
    <row r="8" spans="1:6" x14ac:dyDescent="0.25">
      <c r="A8" s="4"/>
      <c r="B8" s="5"/>
      <c r="C8" s="4" t="s">
        <v>92</v>
      </c>
      <c r="D8" s="7">
        <f>D6/D7</f>
        <v>-0.144205498001032</v>
      </c>
      <c r="E8" s="7">
        <f>E6/E7</f>
        <v>-0.12304054328261362</v>
      </c>
      <c r="F8" s="7">
        <f>F6/F7</f>
        <v>-6.517826318758313E-2</v>
      </c>
    </row>
    <row r="9" spans="1:6" x14ac:dyDescent="0.25">
      <c r="A9" s="4"/>
      <c r="B9" s="5"/>
      <c r="C9" s="4" t="s">
        <v>113</v>
      </c>
      <c r="D9" s="7">
        <f>B4*D8</f>
        <v>-0.17304659760123839</v>
      </c>
      <c r="E9" s="7">
        <f>B4*E8</f>
        <v>-0.14764865193913634</v>
      </c>
      <c r="F9" s="7">
        <f>B4*F8</f>
        <v>-7.8213915825099747E-2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KEUANGAN'!H12</f>
        <v>-145333991</v>
      </c>
      <c r="E11" s="6">
        <f>'LAPORAN KEUANGAN'!H13</f>
        <v>-269229532</v>
      </c>
      <c r="F11" s="6">
        <f>'LAPORAN KEUANGAN'!H14</f>
        <v>-351070391</v>
      </c>
    </row>
    <row r="12" spans="1:6" x14ac:dyDescent="0.25">
      <c r="A12" s="4"/>
      <c r="B12" s="5"/>
      <c r="C12" s="4" t="s">
        <v>95</v>
      </c>
      <c r="D12" s="6">
        <f>D7</f>
        <v>1965718547</v>
      </c>
      <c r="E12" s="6">
        <f>E7</f>
        <v>2020640257</v>
      </c>
      <c r="F12" s="6">
        <f>F7</f>
        <v>1869959662</v>
      </c>
    </row>
    <row r="13" spans="1:6" x14ac:dyDescent="0.25">
      <c r="A13" s="4"/>
      <c r="B13" s="5"/>
      <c r="C13" s="4" t="s">
        <v>96</v>
      </c>
      <c r="D13" s="7">
        <f>D11/D12</f>
        <v>-7.3934282820805067E-2</v>
      </c>
      <c r="E13" s="7">
        <f>E11/E12</f>
        <v>-0.13323971501969339</v>
      </c>
      <c r="F13" s="7">
        <f>F11/F12</f>
        <v>-0.18774222681601352</v>
      </c>
    </row>
    <row r="14" spans="1:6" x14ac:dyDescent="0.25">
      <c r="A14" s="4"/>
      <c r="B14" s="5"/>
      <c r="C14" s="4" t="s">
        <v>127</v>
      </c>
      <c r="D14" s="7">
        <f>B11*D13</f>
        <v>-0.10350799594912709</v>
      </c>
      <c r="E14" s="7">
        <f>B11*E13</f>
        <v>-0.18653560102757075</v>
      </c>
      <c r="F14" s="7">
        <f>B11*F13</f>
        <v>-0.2628391175424189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KEUANGAN'!I12</f>
        <v>-207715034</v>
      </c>
      <c r="E16" s="6">
        <f>'LAPORAN KEUANGAN'!I13</f>
        <v>-216722795</v>
      </c>
      <c r="F16" s="6">
        <f>'LAPORAN KEUANGAN'!I14</f>
        <v>-160754857</v>
      </c>
    </row>
    <row r="17" spans="1:6" x14ac:dyDescent="0.25">
      <c r="A17" s="4"/>
      <c r="B17" s="5"/>
      <c r="C17" s="4" t="s">
        <v>95</v>
      </c>
      <c r="D17" s="6">
        <f>D7</f>
        <v>1965718547</v>
      </c>
      <c r="E17" s="6">
        <f>E7</f>
        <v>2020640257</v>
      </c>
      <c r="F17" s="6">
        <f>F12</f>
        <v>1869959662</v>
      </c>
    </row>
    <row r="18" spans="1:6" x14ac:dyDescent="0.25">
      <c r="A18" s="4"/>
      <c r="B18" s="5"/>
      <c r="C18" s="4" t="s">
        <v>98</v>
      </c>
      <c r="D18" s="7">
        <f>D16/D17</f>
        <v>-0.10566875625048472</v>
      </c>
      <c r="E18" s="7">
        <f>E16/E17</f>
        <v>-0.10725451710130904</v>
      </c>
      <c r="F18" s="7">
        <f>F16/F17</f>
        <v>-8.5967018576254189E-2</v>
      </c>
    </row>
    <row r="19" spans="1:6" x14ac:dyDescent="0.25">
      <c r="A19" s="4"/>
      <c r="B19" s="5"/>
      <c r="C19" s="4" t="s">
        <v>128</v>
      </c>
      <c r="D19" s="7">
        <f>B16*D18</f>
        <v>-0.34870689562659957</v>
      </c>
      <c r="E19" s="7">
        <f>B16*E18</f>
        <v>-0.35393990643431983</v>
      </c>
      <c r="F19" s="11">
        <f>B16*F18</f>
        <v>-0.28369116130163879</v>
      </c>
    </row>
    <row r="20" spans="1:6" x14ac:dyDescent="0.25">
      <c r="D20" s="10"/>
      <c r="E20" s="10"/>
      <c r="F20" s="10"/>
    </row>
    <row r="21" spans="1:6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KEUANGAN'!J12</f>
        <v>1174932000000</v>
      </c>
      <c r="E21" s="6">
        <f>'LAPORAN KEUANGAN'!J13</f>
        <v>1165140900000</v>
      </c>
      <c r="F21" s="6">
        <f>'LAPORAN KEUANGAN'!J14</f>
        <v>1047647700000</v>
      </c>
    </row>
    <row r="22" spans="1:6" x14ac:dyDescent="0.25">
      <c r="A22" s="4"/>
      <c r="B22" s="5"/>
      <c r="C22" s="4" t="s">
        <v>114</v>
      </c>
      <c r="D22" s="6">
        <f>'LAPORAN KEUANGAN'!K12</f>
        <v>1198995029</v>
      </c>
      <c r="E22" s="6">
        <f>'LAPORAN KEUANGAN'!K13</f>
        <v>1169605173</v>
      </c>
      <c r="F22" s="6">
        <f>'LAPORAN KEUANGAN'!K14</f>
        <v>1151060192</v>
      </c>
    </row>
    <row r="23" spans="1:6" x14ac:dyDescent="0.25">
      <c r="A23" s="4"/>
      <c r="B23" s="5"/>
      <c r="C23" s="4" t="s">
        <v>99</v>
      </c>
      <c r="D23" s="7">
        <f>'MODAL SAHAM'!G11</f>
        <v>9.799306682530041</v>
      </c>
      <c r="E23" s="7">
        <f>'MODAL SAHAM'!G12</f>
        <v>9.9618309400209881</v>
      </c>
      <c r="F23" s="7">
        <f>'MODAL SAHAM'!G13</f>
        <v>9.1015891895251997</v>
      </c>
    </row>
    <row r="24" spans="1:6" x14ac:dyDescent="0.25">
      <c r="A24" s="4"/>
      <c r="B24" s="5"/>
      <c r="C24" s="4" t="s">
        <v>104</v>
      </c>
      <c r="D24" s="7">
        <f>B21*D23</f>
        <v>5.8795840095180241</v>
      </c>
      <c r="E24" s="11">
        <f>B21*E23</f>
        <v>5.9770985640125929</v>
      </c>
      <c r="F24" s="11">
        <f>B21*F23</f>
        <v>5.4609535137151193</v>
      </c>
    </row>
    <row r="25" spans="1:6" x14ac:dyDescent="0.25">
      <c r="D25" s="10"/>
      <c r="E25" s="10"/>
      <c r="F25" s="10"/>
    </row>
    <row r="26" spans="1:6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KEUANGAN'!L12</f>
        <v>1123569559</v>
      </c>
      <c r="E26" s="6">
        <f>'LAPORAN KEUANGAN'!L13</f>
        <v>1051423115</v>
      </c>
      <c r="F26" s="6">
        <f>'LAPORAN KEUANGAN'!L14</f>
        <v>1053041832</v>
      </c>
    </row>
    <row r="27" spans="1:6" x14ac:dyDescent="0.25">
      <c r="A27" s="4"/>
      <c r="B27" s="5"/>
      <c r="C27" s="4" t="s">
        <v>91</v>
      </c>
      <c r="D27" s="6">
        <f>D7</f>
        <v>1965718547</v>
      </c>
      <c r="E27" s="6">
        <f>E7</f>
        <v>2020640257</v>
      </c>
      <c r="F27" s="6">
        <f>F7</f>
        <v>1869959662</v>
      </c>
    </row>
    <row r="28" spans="1:6" x14ac:dyDescent="0.25">
      <c r="A28" s="4"/>
      <c r="B28" s="5"/>
      <c r="C28" s="4" t="s">
        <v>106</v>
      </c>
      <c r="D28" s="7">
        <f>D26/D27</f>
        <v>0.57158211215677157</v>
      </c>
      <c r="E28" s="7">
        <f>E26/E27</f>
        <v>0.52034156567830869</v>
      </c>
      <c r="F28" s="7">
        <f>F26/F27</f>
        <v>0.56313612181009709</v>
      </c>
    </row>
    <row r="29" spans="1:6" x14ac:dyDescent="0.25">
      <c r="A29" s="4"/>
      <c r="B29" s="5"/>
      <c r="C29" s="4" t="s">
        <v>104</v>
      </c>
      <c r="D29" s="7">
        <f>B26*D28</f>
        <v>0.57158211215677157</v>
      </c>
      <c r="E29" s="7">
        <f>B26*E28</f>
        <v>0.52034156567830869</v>
      </c>
      <c r="F29" s="7">
        <f>B26*F28</f>
        <v>0.56313612181009709</v>
      </c>
    </row>
    <row r="30" spans="1:6" x14ac:dyDescent="0.25">
      <c r="D30" s="12"/>
      <c r="E30" s="12"/>
      <c r="F30" s="12"/>
    </row>
    <row r="31" spans="1:6" x14ac:dyDescent="0.25">
      <c r="A31" s="13"/>
      <c r="B31" s="320" t="s">
        <v>133</v>
      </c>
      <c r="C31" s="320"/>
      <c r="D31" s="14">
        <f>SUM(D9+D14+D19+D24+D29)</f>
        <v>5.8259046324978305</v>
      </c>
      <c r="E31" s="14">
        <f>SUM(E9+E14+E19+E24+E29)</f>
        <v>5.8093159702898749</v>
      </c>
      <c r="F31" s="14">
        <f>SUM(F9+F14+F19+F24+F29)</f>
        <v>5.3993454408560586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16" t="s">
        <v>40</v>
      </c>
      <c r="B34" s="17" t="s">
        <v>41</v>
      </c>
      <c r="C34" s="16" t="s">
        <v>167</v>
      </c>
      <c r="D34" s="18">
        <f>SUM(1.2*D8)+(1.4*D13)+(3.3*D18)+(0.6*D23)+(1*D28)</f>
        <v>5.8259046324978305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16" t="s">
        <v>40</v>
      </c>
      <c r="B37" s="17" t="s">
        <v>41</v>
      </c>
      <c r="C37" s="16" t="s">
        <v>168</v>
      </c>
      <c r="D37" s="18">
        <f>SUM(1.2*E8)+(1.4*E13)+(3.3*E18)+(0.6*E23)+(1*E28)</f>
        <v>5.8093159702898749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16" t="s">
        <v>40</v>
      </c>
      <c r="B40" s="17" t="s">
        <v>41</v>
      </c>
      <c r="C40" s="16" t="s">
        <v>168</v>
      </c>
      <c r="D40" s="18">
        <f>SUM(1.2*F8)+(1.4*F13)+(3.3*F18)+(0.6*F23)+(1*F28)</f>
        <v>5.3993454408560586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6571D-9741-44C5-8D2E-222245D38FE4}">
  <dimension ref="A1:F40"/>
  <sheetViews>
    <sheetView zoomScale="84" workbookViewId="0">
      <selection activeCell="B3" sqref="B1:B1048576"/>
    </sheetView>
  </sheetViews>
  <sheetFormatPr defaultRowHeight="15.75" x14ac:dyDescent="0.25"/>
  <cols>
    <col min="1" max="1" width="12.85546875" style="8" bestFit="1" customWidth="1"/>
    <col min="2" max="2" width="10.140625" style="9" bestFit="1" customWidth="1"/>
    <col min="3" max="3" width="51.140625" style="8" bestFit="1" customWidth="1"/>
    <col min="4" max="5" width="19.42578125" style="8" bestFit="1" customWidth="1"/>
    <col min="6" max="6" width="21.140625" style="8" bestFit="1" customWidth="1"/>
    <col min="7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ht="18.75" x14ac:dyDescent="0.3">
      <c r="A2" s="319" t="s">
        <v>122</v>
      </c>
      <c r="B2" s="319"/>
      <c r="C2" s="319"/>
      <c r="D2" s="319"/>
      <c r="E2" s="319"/>
      <c r="F2" s="319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KEUANGAN'!E15</f>
        <v>509735319690</v>
      </c>
      <c r="E4" s="6">
        <f>'LAPORAN KEUANGAN'!E16</f>
        <v>664451418649</v>
      </c>
      <c r="F4" s="6">
        <f>'LAPORAN KEUANGAN'!E17</f>
        <v>707960865488</v>
      </c>
    </row>
    <row r="5" spans="1:6" x14ac:dyDescent="0.25">
      <c r="A5" s="4"/>
      <c r="B5" s="5"/>
      <c r="C5" s="4" t="s">
        <v>90</v>
      </c>
      <c r="D5" s="6">
        <f>'LAPORAN KEUANGAN'!F15</f>
        <v>48639860188</v>
      </c>
      <c r="E5" s="6">
        <f>'LAPORAN KEUANGAN'!F16</f>
        <v>91677487054</v>
      </c>
      <c r="F5" s="6">
        <f>'LAPORAN KEUANGAN'!F17</f>
        <v>51041231278</v>
      </c>
    </row>
    <row r="6" spans="1:6" x14ac:dyDescent="0.25">
      <c r="A6" s="4"/>
      <c r="B6" s="5"/>
      <c r="C6" s="4" t="s">
        <v>111</v>
      </c>
      <c r="D6" s="6">
        <f>D4-D5</f>
        <v>461095459502</v>
      </c>
      <c r="E6" s="6">
        <f>E4-E5</f>
        <v>572773931595</v>
      </c>
      <c r="F6" s="6">
        <f>F4-F5</f>
        <v>656919634210</v>
      </c>
    </row>
    <row r="7" spans="1:6" x14ac:dyDescent="0.25">
      <c r="A7" s="4"/>
      <c r="B7" s="5"/>
      <c r="C7" s="4" t="s">
        <v>91</v>
      </c>
      <c r="D7" s="6">
        <f>'LAPORAN KEUANGAN'!G15</f>
        <v>665863417235</v>
      </c>
      <c r="E7" s="6">
        <f>'LAPORAN KEUANGAN'!G16</f>
        <v>809371584010</v>
      </c>
      <c r="F7" s="6">
        <f>'LAPORAN KEUANGAN'!G17</f>
        <v>863638556466</v>
      </c>
    </row>
    <row r="8" spans="1:6" x14ac:dyDescent="0.25">
      <c r="A8" s="4"/>
      <c r="B8" s="5"/>
      <c r="C8" s="4" t="s">
        <v>92</v>
      </c>
      <c r="D8" s="7">
        <f>D6/D7</f>
        <v>0.69247753753570118</v>
      </c>
      <c r="E8" s="7">
        <f>E6/E7</f>
        <v>0.70767734241077984</v>
      </c>
      <c r="F8" s="7">
        <f>F6/F7</f>
        <v>0.76064185566020615</v>
      </c>
    </row>
    <row r="9" spans="1:6" x14ac:dyDescent="0.25">
      <c r="A9" s="4"/>
      <c r="B9" s="5"/>
      <c r="C9" s="4" t="s">
        <v>113</v>
      </c>
      <c r="D9" s="7">
        <f>B4*D8</f>
        <v>0.83097304504284142</v>
      </c>
      <c r="E9" s="7">
        <f>B4*E8</f>
        <v>0.84921281089293577</v>
      </c>
      <c r="F9" s="7">
        <f>B4*F8</f>
        <v>0.91277022679224729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KEUANGAN'!H15</f>
        <v>339422046889</v>
      </c>
      <c r="E11" s="6">
        <f>'LAPORAN KEUANGAN'!H16</f>
        <v>407778240194</v>
      </c>
      <c r="F11" s="6">
        <f>'LAPORAN KEUANGAN'!H17</f>
        <v>473656809963</v>
      </c>
    </row>
    <row r="12" spans="1:6" x14ac:dyDescent="0.25">
      <c r="A12" s="4"/>
      <c r="B12" s="5"/>
      <c r="C12" s="4" t="s">
        <v>95</v>
      </c>
      <c r="D12" s="6">
        <f>D7</f>
        <v>665863417235</v>
      </c>
      <c r="E12" s="6">
        <f>E7</f>
        <v>809371584010</v>
      </c>
      <c r="F12" s="6">
        <f>F7</f>
        <v>863638556466</v>
      </c>
    </row>
    <row r="13" spans="1:6" x14ac:dyDescent="0.25">
      <c r="A13" s="4"/>
      <c r="B13" s="5"/>
      <c r="C13" s="4" t="s">
        <v>96</v>
      </c>
      <c r="D13" s="7">
        <f>D11/D12</f>
        <v>0.50974725161873458</v>
      </c>
      <c r="E13" s="7">
        <f>E11/E12</f>
        <v>0.50382080153305919</v>
      </c>
      <c r="F13" s="7">
        <f>F11/F12</f>
        <v>0.5484433347918124</v>
      </c>
    </row>
    <row r="14" spans="1:6" x14ac:dyDescent="0.25">
      <c r="A14" s="4"/>
      <c r="B14" s="5"/>
      <c r="C14" s="4" t="s">
        <v>127</v>
      </c>
      <c r="D14" s="7">
        <f>B11*D13</f>
        <v>0.71364615226622841</v>
      </c>
      <c r="E14" s="7">
        <f>B11*E13</f>
        <v>0.70534912214628287</v>
      </c>
      <c r="F14" s="7">
        <f>B11*F13</f>
        <v>0.76782066870853727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KEUANGAN'!I15</f>
        <v>83166786329</v>
      </c>
      <c r="E16" s="6">
        <f>'LAPORAN KEUANGAN'!I16</f>
        <v>135948996651</v>
      </c>
      <c r="F16" s="6">
        <f>'LAPORAN KEUANGAN'!I17</f>
        <v>133379287740</v>
      </c>
    </row>
    <row r="17" spans="1:6" x14ac:dyDescent="0.25">
      <c r="A17" s="4"/>
      <c r="B17" s="5"/>
      <c r="C17" s="4" t="s">
        <v>95</v>
      </c>
      <c r="D17" s="6">
        <f>D7</f>
        <v>665863417235</v>
      </c>
      <c r="E17" s="6">
        <f>E7</f>
        <v>809371584010</v>
      </c>
      <c r="F17" s="6">
        <f>F12</f>
        <v>863638556466</v>
      </c>
    </row>
    <row r="18" spans="1:6" x14ac:dyDescent="0.25">
      <c r="A18" s="4"/>
      <c r="B18" s="5"/>
      <c r="C18" s="4" t="s">
        <v>98</v>
      </c>
      <c r="D18" s="7">
        <f>D16/D17</f>
        <v>0.12490066908068076</v>
      </c>
      <c r="E18" s="7">
        <f>E16/E17</f>
        <v>0.16796858122624714</v>
      </c>
      <c r="F18" s="7">
        <f>F16/F17</f>
        <v>0.15443878314764761</v>
      </c>
    </row>
    <row r="19" spans="1:6" x14ac:dyDescent="0.25">
      <c r="A19" s="4"/>
      <c r="B19" s="5"/>
      <c r="C19" s="4" t="s">
        <v>128</v>
      </c>
      <c r="D19" s="7">
        <f>B16*D18</f>
        <v>0.41217220796624648</v>
      </c>
      <c r="E19" s="7">
        <f>B16*E18</f>
        <v>0.5542963180466155</v>
      </c>
      <c r="F19" s="11">
        <f>B16*F18</f>
        <v>0.50964798438723713</v>
      </c>
    </row>
    <row r="20" spans="1:6" x14ac:dyDescent="0.25">
      <c r="D20" s="10"/>
      <c r="E20" s="10"/>
      <c r="F20" s="10"/>
    </row>
    <row r="21" spans="1:6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KEUANGAN'!J15</f>
        <v>344160393000</v>
      </c>
      <c r="E21" s="6">
        <f>'LAPORAN KEUANGAN'!J16</f>
        <v>427769980000</v>
      </c>
      <c r="F21" s="6">
        <f>'LAPORAN KEUANGAN'!J17</f>
        <v>453047297000</v>
      </c>
    </row>
    <row r="22" spans="1:6" x14ac:dyDescent="0.25">
      <c r="A22" s="4"/>
      <c r="B22" s="5"/>
      <c r="C22" s="4" t="s">
        <v>114</v>
      </c>
      <c r="D22" s="6">
        <f>'LAPORAN KEUANGAN'!K15</f>
        <v>72281042223</v>
      </c>
      <c r="E22" s="6">
        <f>'LAPORAN KEUANGAN'!K16</f>
        <v>117903045612</v>
      </c>
      <c r="F22" s="6">
        <f>'LAPORAN KEUANGAN'!K17</f>
        <v>76709432048</v>
      </c>
    </row>
    <row r="23" spans="1:6" x14ac:dyDescent="0.25">
      <c r="A23" s="4"/>
      <c r="B23" s="5"/>
      <c r="C23" s="4" t="s">
        <v>99</v>
      </c>
      <c r="D23" s="7">
        <f>'MODAL SAHAM'!G14</f>
        <v>4.7614199023058267E-2</v>
      </c>
      <c r="E23" s="7">
        <f>'MODAL SAHAM'!G15</f>
        <v>3.6281503822023595E-2</v>
      </c>
      <c r="F23" s="7">
        <f>'MODAL SAHAM'!G16</f>
        <v>5.9060181375937076E-2</v>
      </c>
    </row>
    <row r="24" spans="1:6" x14ac:dyDescent="0.25">
      <c r="A24" s="4"/>
      <c r="B24" s="5"/>
      <c r="C24" s="4" t="s">
        <v>104</v>
      </c>
      <c r="D24" s="7">
        <f>B21*D23</f>
        <v>2.856851941383496E-2</v>
      </c>
      <c r="E24" s="11">
        <f>B21*E23</f>
        <v>2.1768902293214158E-2</v>
      </c>
      <c r="F24" s="11">
        <f>B21*F23</f>
        <v>3.5436108825562244E-2</v>
      </c>
    </row>
    <row r="25" spans="1:6" x14ac:dyDescent="0.25">
      <c r="D25" s="10"/>
      <c r="E25" s="10"/>
      <c r="F25" s="10"/>
    </row>
    <row r="26" spans="1:6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KEUANGAN'!L15</f>
        <v>739402296030</v>
      </c>
      <c r="E26" s="6">
        <f>'LAPORAN KEUANGAN'!L16</f>
        <v>970111806482</v>
      </c>
      <c r="F26" s="6">
        <f>'LAPORAN KEUANGAN'!L17</f>
        <v>1083672730660</v>
      </c>
    </row>
    <row r="27" spans="1:6" x14ac:dyDescent="0.25">
      <c r="A27" s="4"/>
      <c r="B27" s="5"/>
      <c r="C27" s="4" t="s">
        <v>91</v>
      </c>
      <c r="D27" s="6">
        <f>D7</f>
        <v>665863417235</v>
      </c>
      <c r="E27" s="6">
        <f>E7</f>
        <v>809371584010</v>
      </c>
      <c r="F27" s="6">
        <f>F7</f>
        <v>863638556466</v>
      </c>
    </row>
    <row r="28" spans="1:6" x14ac:dyDescent="0.25">
      <c r="A28" s="4"/>
      <c r="B28" s="5"/>
      <c r="C28" s="4" t="s">
        <v>106</v>
      </c>
      <c r="D28" s="7">
        <f>D26/D27</f>
        <v>1.1104413861635025</v>
      </c>
      <c r="E28" s="7">
        <f>E26/E27</f>
        <v>1.1985987964583817</v>
      </c>
      <c r="F28" s="7">
        <f>F26/F27</f>
        <v>1.2547757653321749</v>
      </c>
    </row>
    <row r="29" spans="1:6" x14ac:dyDescent="0.25">
      <c r="A29" s="4"/>
      <c r="B29" s="5"/>
      <c r="C29" s="4" t="s">
        <v>104</v>
      </c>
      <c r="D29" s="7">
        <f>B26*D28</f>
        <v>1.1104413861635025</v>
      </c>
      <c r="E29" s="7">
        <f>B26*E28</f>
        <v>1.1985987964583817</v>
      </c>
      <c r="F29" s="7">
        <f>B26*F28</f>
        <v>1.2547757653321749</v>
      </c>
    </row>
    <row r="30" spans="1:6" x14ac:dyDescent="0.25">
      <c r="D30" s="12"/>
      <c r="E30" s="12"/>
      <c r="F30" s="12"/>
    </row>
    <row r="31" spans="1:6" x14ac:dyDescent="0.25">
      <c r="A31" s="13"/>
      <c r="B31" s="320" t="s">
        <v>133</v>
      </c>
      <c r="C31" s="320"/>
      <c r="D31" s="14">
        <f>SUM(D9+D14+D19+D24+D29)</f>
        <v>3.0958013108526536</v>
      </c>
      <c r="E31" s="14">
        <f>SUM(E9+E14+E19+E24+E29)</f>
        <v>3.3292259498374301</v>
      </c>
      <c r="F31" s="14">
        <f>SUM(F9+F14+F19+F24+F29)</f>
        <v>3.480450754045759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16" t="s">
        <v>40</v>
      </c>
      <c r="B34" s="17" t="s">
        <v>41</v>
      </c>
      <c r="C34" s="16" t="s">
        <v>167</v>
      </c>
      <c r="D34" s="18">
        <f>SUM(1.2*D8)+(1.4*D13)+(3.3*D18)+(0.6*D23)+(1*D28)</f>
        <v>3.0958013108526536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16" t="s">
        <v>40</v>
      </c>
      <c r="B37" s="17" t="s">
        <v>41</v>
      </c>
      <c r="C37" s="16" t="s">
        <v>168</v>
      </c>
      <c r="D37" s="18">
        <f>SUM(1.2*E8)+(1.4*E13)+(3.3*E18)+(0.6*E23)+(1*E28)</f>
        <v>3.3292259498374301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16" t="s">
        <v>40</v>
      </c>
      <c r="B40" s="17" t="s">
        <v>41</v>
      </c>
      <c r="C40" s="16" t="s">
        <v>168</v>
      </c>
      <c r="D40" s="18">
        <f>SUM(1.2*F8)+(1.4*F13)+(3.3*F18)+(0.6*F23)+(1*F28)</f>
        <v>3.480450754045759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E1100-E4FB-4B53-B05E-5BD578D04041}">
  <dimension ref="A1:F40"/>
  <sheetViews>
    <sheetView zoomScale="99" workbookViewId="0">
      <selection activeCell="B3" sqref="B1:B1048576"/>
    </sheetView>
  </sheetViews>
  <sheetFormatPr defaultRowHeight="15.75" x14ac:dyDescent="0.25"/>
  <cols>
    <col min="1" max="1" width="12.85546875" style="8" bestFit="1" customWidth="1"/>
    <col min="2" max="2" width="10.28515625" style="9" bestFit="1" customWidth="1"/>
    <col min="3" max="3" width="51.140625" style="8" bestFit="1" customWidth="1"/>
    <col min="4" max="4" width="21.42578125" style="8" bestFit="1" customWidth="1"/>
    <col min="5" max="6" width="22.5703125" style="8" bestFit="1" customWidth="1"/>
    <col min="7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ht="18.75" x14ac:dyDescent="0.3">
      <c r="A2" s="319" t="s">
        <v>123</v>
      </c>
      <c r="B2" s="319"/>
      <c r="C2" s="319"/>
      <c r="D2" s="319"/>
      <c r="E2" s="319"/>
      <c r="F2" s="319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KEUANGAN'!E18</f>
        <v>1261952159927</v>
      </c>
      <c r="E4" s="6">
        <f>'LAPORAN KEUANGAN'!E19</f>
        <v>1383431547987</v>
      </c>
      <c r="F4" s="6">
        <f>'LAPORAN KEUANGAN'!E20</f>
        <v>1754894947354</v>
      </c>
    </row>
    <row r="5" spans="1:6" x14ac:dyDescent="0.25">
      <c r="A5" s="4"/>
      <c r="B5" s="5"/>
      <c r="C5" s="4" t="s">
        <v>90</v>
      </c>
      <c r="D5" s="6">
        <f>'LAPORAN KEUANGAN'!F18</f>
        <v>608353619395</v>
      </c>
      <c r="E5" s="6">
        <f>'LAPORAN KEUANGAN'!F19</f>
        <v>639768354487</v>
      </c>
      <c r="F5" s="6">
        <f>'LAPORAN KEUANGAN'!F20</f>
        <v>716738190188</v>
      </c>
    </row>
    <row r="6" spans="1:6" x14ac:dyDescent="0.25">
      <c r="A6" s="4"/>
      <c r="B6" s="5"/>
      <c r="C6" s="4" t="s">
        <v>111</v>
      </c>
      <c r="D6" s="6">
        <f>D4-D5</f>
        <v>653598540532</v>
      </c>
      <c r="E6" s="6">
        <f>E4-E5</f>
        <v>743663193500</v>
      </c>
      <c r="F6" s="6">
        <f>F4-F5</f>
        <v>1038156757166</v>
      </c>
    </row>
    <row r="7" spans="1:6" x14ac:dyDescent="0.25">
      <c r="A7" s="4"/>
      <c r="B7" s="5"/>
      <c r="C7" s="4" t="s">
        <v>91</v>
      </c>
      <c r="D7" s="6">
        <f>'LAPORAN KEUANGAN'!G18</f>
        <v>2697100062756</v>
      </c>
      <c r="E7" s="6">
        <f>'LAPORAN KEUANGAN'!G19</f>
        <v>2861498208364</v>
      </c>
      <c r="F7" s="6">
        <f>'LAPORAN KEUANGAN'!G20</f>
        <v>3435475875401</v>
      </c>
    </row>
    <row r="8" spans="1:6" x14ac:dyDescent="0.25">
      <c r="A8" s="4"/>
      <c r="B8" s="5"/>
      <c r="C8" s="4" t="s">
        <v>92</v>
      </c>
      <c r="D8" s="7">
        <f>D6/D7</f>
        <v>0.24233381236294513</v>
      </c>
      <c r="E8" s="7">
        <f>E6/E7</f>
        <v>0.2598859546115786</v>
      </c>
      <c r="F8" s="7">
        <f>F6/F7</f>
        <v>0.30218717721160621</v>
      </c>
    </row>
    <row r="9" spans="1:6" x14ac:dyDescent="0.25">
      <c r="A9" s="4"/>
      <c r="B9" s="5"/>
      <c r="C9" s="4" t="s">
        <v>113</v>
      </c>
      <c r="D9" s="7">
        <f>B4*D8</f>
        <v>0.29080057483553412</v>
      </c>
      <c r="E9" s="7">
        <f>B4*E8</f>
        <v>0.31186314553389433</v>
      </c>
      <c r="F9" s="7">
        <f>B4*F8</f>
        <v>0.36262461265392743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KEUANGAN'!H18</f>
        <v>929584643168</v>
      </c>
      <c r="E11" s="6">
        <f>'LAPORAN KEUANGAN'!H19</f>
        <v>1156527973224</v>
      </c>
      <c r="F11" s="6">
        <f>'LAPORAN KEUANGAN'!H20</f>
        <v>1360105635557</v>
      </c>
    </row>
    <row r="12" spans="1:6" x14ac:dyDescent="0.25">
      <c r="A12" s="4"/>
      <c r="B12" s="5"/>
      <c r="C12" s="4" t="s">
        <v>95</v>
      </c>
      <c r="D12" s="6">
        <f>D7</f>
        <v>2697100062756</v>
      </c>
      <c r="E12" s="6">
        <f>E7</f>
        <v>2861498208364</v>
      </c>
      <c r="F12" s="6">
        <f>F7</f>
        <v>3435475875401</v>
      </c>
    </row>
    <row r="13" spans="1:6" x14ac:dyDescent="0.25">
      <c r="A13" s="4"/>
      <c r="B13" s="5"/>
      <c r="C13" s="4" t="s">
        <v>96</v>
      </c>
      <c r="D13" s="7">
        <f>D11/D12</f>
        <v>0.34466079179061487</v>
      </c>
      <c r="E13" s="7">
        <f>E11/E12</f>
        <v>0.40416868682410251</v>
      </c>
      <c r="F13" s="7">
        <f>F11/F12</f>
        <v>0.39590021437663103</v>
      </c>
    </row>
    <row r="14" spans="1:6" x14ac:dyDescent="0.25">
      <c r="A14" s="4"/>
      <c r="B14" s="5"/>
      <c r="C14" s="4" t="s">
        <v>127</v>
      </c>
      <c r="D14" s="7">
        <f>B11*D13</f>
        <v>0.48252510850686081</v>
      </c>
      <c r="E14" s="7">
        <f>B11*E13</f>
        <v>0.5658361615537435</v>
      </c>
      <c r="F14" s="7">
        <f>B11*F13</f>
        <v>0.55426030012728345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KEUANGAN'!I18</f>
        <v>175476928095</v>
      </c>
      <c r="E16" s="6">
        <f>'LAPORAN KEUANGAN'!I19</f>
        <v>276021681104</v>
      </c>
      <c r="F16" s="6">
        <f>'LAPORAN KEUANGAN'!I20</f>
        <v>414206408712</v>
      </c>
    </row>
    <row r="17" spans="1:6" x14ac:dyDescent="0.25">
      <c r="A17" s="4"/>
      <c r="B17" s="5"/>
      <c r="C17" s="4" t="s">
        <v>95</v>
      </c>
      <c r="D17" s="6">
        <f>D7</f>
        <v>2697100062756</v>
      </c>
      <c r="E17" s="6">
        <f>E7</f>
        <v>2861498208364</v>
      </c>
      <c r="F17" s="6">
        <f>F12</f>
        <v>3435475875401</v>
      </c>
    </row>
    <row r="18" spans="1:6" x14ac:dyDescent="0.25">
      <c r="A18" s="4"/>
      <c r="B18" s="5"/>
      <c r="C18" s="4" t="s">
        <v>98</v>
      </c>
      <c r="D18" s="7">
        <f>D16/D17</f>
        <v>6.5061334029887993E-2</v>
      </c>
      <c r="E18" s="7">
        <f>E16/E17</f>
        <v>9.6460546540691167E-2</v>
      </c>
      <c r="F18" s="7">
        <f>F16/F17</f>
        <v>0.120567404264963</v>
      </c>
    </row>
    <row r="19" spans="1:6" x14ac:dyDescent="0.25">
      <c r="A19" s="4"/>
      <c r="B19" s="5"/>
      <c r="C19" s="4" t="s">
        <v>128</v>
      </c>
      <c r="D19" s="7">
        <f>B16*D18</f>
        <v>0.21470240229863036</v>
      </c>
      <c r="E19" s="7">
        <f>B16*E18</f>
        <v>0.31831980358428086</v>
      </c>
      <c r="F19" s="11">
        <f>B16*F18</f>
        <v>0.39787243407437789</v>
      </c>
    </row>
    <row r="20" spans="1:6" x14ac:dyDescent="0.25">
      <c r="D20" s="10"/>
      <c r="E20" s="10"/>
      <c r="F20" s="10"/>
    </row>
    <row r="21" spans="1:6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KEUANGAN'!J18</f>
        <v>6404387500000</v>
      </c>
      <c r="E21" s="6">
        <f>'LAPORAN KEUANGAN'!J19</f>
        <v>12325425000000</v>
      </c>
      <c r="F21" s="6">
        <f>'LAPORAN KEUANGAN'!J20</f>
        <v>17013920000000</v>
      </c>
    </row>
    <row r="22" spans="1:6" x14ac:dyDescent="0.25">
      <c r="A22" s="4"/>
      <c r="B22" s="5"/>
      <c r="C22" s="4" t="s">
        <v>114</v>
      </c>
      <c r="D22" s="6">
        <f>'LAPORAN KEUANGAN'!K18</f>
        <v>1181431998848</v>
      </c>
      <c r="E22" s="6">
        <f>'LAPORAN KEUANGAN'!K19</f>
        <v>1169803527245</v>
      </c>
      <c r="F22" s="6">
        <f>'LAPORAN KEUANGAN'!K20</f>
        <v>1210746099447</v>
      </c>
    </row>
    <row r="23" spans="1:6" x14ac:dyDescent="0.25">
      <c r="A23" s="4"/>
      <c r="B23" s="5"/>
      <c r="C23" s="4" t="s">
        <v>99</v>
      </c>
      <c r="D23" s="7">
        <f>'MODAL SAHAM'!G17</f>
        <v>5.4208684936964978E-2</v>
      </c>
      <c r="E23" s="7">
        <f>'MODAL SAHAM'!G18</f>
        <v>0.10536320598235469</v>
      </c>
      <c r="F23" s="7">
        <f>'MODAL SAHAM'!G19</f>
        <v>0.14052426027034895</v>
      </c>
    </row>
    <row r="24" spans="1:6" x14ac:dyDescent="0.25">
      <c r="A24" s="4"/>
      <c r="B24" s="5"/>
      <c r="C24" s="4" t="s">
        <v>104</v>
      </c>
      <c r="D24" s="7">
        <f>B21*D23</f>
        <v>3.2525210962178988E-2</v>
      </c>
      <c r="E24" s="11">
        <f>B21*E23</f>
        <v>6.3217923589412806E-2</v>
      </c>
      <c r="F24" s="11">
        <f>B21*F23</f>
        <v>8.431455616220937E-2</v>
      </c>
    </row>
    <row r="25" spans="1:6" x14ac:dyDescent="0.25">
      <c r="D25" s="10"/>
      <c r="E25" s="10"/>
      <c r="F25" s="10"/>
    </row>
    <row r="26" spans="1:6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KEUANGAN'!L18</f>
        <v>1797514877242</v>
      </c>
      <c r="E26" s="6">
        <f>'LAPORAN KEUANGAN'!L19</f>
        <v>2227367211794</v>
      </c>
      <c r="F26" s="6">
        <f>'LAPORAN KEUANGAN'!L20</f>
        <v>2808698656787</v>
      </c>
    </row>
    <row r="27" spans="1:6" x14ac:dyDescent="0.25">
      <c r="A27" s="4"/>
      <c r="B27" s="5"/>
      <c r="C27" s="4" t="s">
        <v>91</v>
      </c>
      <c r="D27" s="6">
        <f>D7</f>
        <v>2697100062756</v>
      </c>
      <c r="E27" s="6">
        <f>E7</f>
        <v>2861498208364</v>
      </c>
      <c r="F27" s="6">
        <f>F7</f>
        <v>3435475875401</v>
      </c>
    </row>
    <row r="28" spans="1:6" x14ac:dyDescent="0.25">
      <c r="A28" s="4"/>
      <c r="B28" s="5"/>
      <c r="C28" s="4" t="s">
        <v>106</v>
      </c>
      <c r="D28" s="7">
        <f>D26/D27</f>
        <v>0.66646206496515026</v>
      </c>
      <c r="E28" s="7">
        <f>E26/E27</f>
        <v>0.77839196449032522</v>
      </c>
      <c r="F28" s="7">
        <f>F26/F27</f>
        <v>0.81755738030300085</v>
      </c>
    </row>
    <row r="29" spans="1:6" x14ac:dyDescent="0.25">
      <c r="A29" s="4"/>
      <c r="B29" s="5"/>
      <c r="C29" s="4" t="s">
        <v>104</v>
      </c>
      <c r="D29" s="7">
        <f>B26*D28</f>
        <v>0.66646206496515026</v>
      </c>
      <c r="E29" s="7">
        <f>B26*E28</f>
        <v>0.77839196449032522</v>
      </c>
      <c r="F29" s="7">
        <f>B26*F28</f>
        <v>0.81755738030300085</v>
      </c>
    </row>
    <row r="30" spans="1:6" x14ac:dyDescent="0.25">
      <c r="D30" s="12"/>
      <c r="E30" s="12"/>
      <c r="F30" s="12"/>
    </row>
    <row r="31" spans="1:6" x14ac:dyDescent="0.25">
      <c r="A31" s="13"/>
      <c r="B31" s="320" t="s">
        <v>133</v>
      </c>
      <c r="C31" s="320"/>
      <c r="D31" s="14">
        <f>SUM(D9+D14+D19+D24+D29)</f>
        <v>1.6870153615683545</v>
      </c>
      <c r="E31" s="14">
        <f>SUM(E9+E14+E19+E24+E29)</f>
        <v>2.0376289987516567</v>
      </c>
      <c r="F31" s="14">
        <f>SUM(F9+F14+F19+F24+F29)</f>
        <v>2.216629283320799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16" t="s">
        <v>40</v>
      </c>
      <c r="B34" s="17" t="s">
        <v>41</v>
      </c>
      <c r="C34" s="16" t="s">
        <v>167</v>
      </c>
      <c r="D34" s="18">
        <f>SUM(1.2*D8)+(1.4*D13)+(3.3*D18)+(0.6*D23)+(1*D28)</f>
        <v>1.6870153615683545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16" t="s">
        <v>40</v>
      </c>
      <c r="B37" s="17" t="s">
        <v>41</v>
      </c>
      <c r="C37" s="16" t="s">
        <v>168</v>
      </c>
      <c r="D37" s="18">
        <f>SUM(1.2*E8)+(1.4*E13)+(3.3*E18)+(0.6*E23)+(1*E28)</f>
        <v>2.0376289987516567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16" t="s">
        <v>40</v>
      </c>
      <c r="B40" s="17" t="s">
        <v>41</v>
      </c>
      <c r="C40" s="16" t="s">
        <v>168</v>
      </c>
      <c r="D40" s="18">
        <f>SUM(1.2*F8)+(1.4*F13)+(3.3*F18)+(0.6*F23)+(1*F28)</f>
        <v>2.216629283320799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B2226-C2D2-4920-AD42-499BAC9390D6}">
  <dimension ref="A1:F40"/>
  <sheetViews>
    <sheetView zoomScale="82" zoomScaleNormal="65" workbookViewId="0">
      <selection activeCell="B3" sqref="B1:B1048576"/>
    </sheetView>
  </sheetViews>
  <sheetFormatPr defaultRowHeight="15.75" x14ac:dyDescent="0.25"/>
  <cols>
    <col min="1" max="1" width="13.140625" style="8" bestFit="1" customWidth="1"/>
    <col min="2" max="2" width="10.28515625" style="9" bestFit="1" customWidth="1"/>
    <col min="3" max="3" width="51.140625" style="8" bestFit="1" customWidth="1"/>
    <col min="4" max="4" width="21.85546875" style="8" bestFit="1" customWidth="1"/>
    <col min="5" max="5" width="22.28515625" style="8" bestFit="1" customWidth="1"/>
    <col min="6" max="6" width="21.85546875" style="8" bestFit="1" customWidth="1"/>
    <col min="7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ht="18.75" x14ac:dyDescent="0.3">
      <c r="A2" s="319" t="s">
        <v>124</v>
      </c>
      <c r="B2" s="319"/>
      <c r="C2" s="319"/>
      <c r="D2" s="319"/>
      <c r="E2" s="319"/>
      <c r="F2" s="319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KEUANGAN'!E21</f>
        <v>1004744520</v>
      </c>
      <c r="E4" s="6">
        <f>'LAPORAN KEUANGAN'!E22</f>
        <v>1668798552</v>
      </c>
      <c r="F4" s="6">
        <f>'LAPORAN KEUANGAN'!E23</f>
        <v>1854378188</v>
      </c>
    </row>
    <row r="5" spans="1:6" x14ac:dyDescent="0.25">
      <c r="A5" s="4"/>
      <c r="B5" s="5"/>
      <c r="C5" s="4" t="s">
        <v>90</v>
      </c>
      <c r="D5" s="6">
        <f>'LAPORAN KEUANGAN'!F21</f>
        <v>634102560</v>
      </c>
      <c r="E5" s="6">
        <f>'LAPORAN KEUANGAN'!F22</f>
        <v>1009429548</v>
      </c>
      <c r="F5" s="6">
        <f>'LAPORAN KEUANGAN'!F23</f>
        <v>1225424532</v>
      </c>
    </row>
    <row r="6" spans="1:6" x14ac:dyDescent="0.25">
      <c r="A6" s="4"/>
      <c r="B6" s="5"/>
      <c r="C6" s="4" t="s">
        <v>111</v>
      </c>
      <c r="D6" s="6">
        <f>D4-D5</f>
        <v>370641960</v>
      </c>
      <c r="E6" s="6">
        <f>E4-E5</f>
        <v>659369004</v>
      </c>
      <c r="F6" s="6">
        <f>F4-F5</f>
        <v>628953656</v>
      </c>
    </row>
    <row r="7" spans="1:6" x14ac:dyDescent="0.25">
      <c r="A7" s="4"/>
      <c r="B7" s="5"/>
      <c r="C7" s="4" t="s">
        <v>91</v>
      </c>
      <c r="D7" s="6">
        <f>'LAPORAN KEUANGAN'!G21</f>
        <v>2097253080</v>
      </c>
      <c r="E7" s="6">
        <f>'LAPORAN KEUANGAN'!G22</f>
        <v>2606965368</v>
      </c>
      <c r="F7" s="6">
        <f>'LAPORAN KEUANGAN'!G23</f>
        <v>2987545404</v>
      </c>
    </row>
    <row r="8" spans="1:6" x14ac:dyDescent="0.25">
      <c r="A8" s="4"/>
      <c r="B8" s="5"/>
      <c r="C8" s="4" t="s">
        <v>92</v>
      </c>
      <c r="D8" s="7">
        <f>D6/D7</f>
        <v>0.17672734088915965</v>
      </c>
      <c r="E8" s="7">
        <f>E6/E7</f>
        <v>0.25292587776332898</v>
      </c>
      <c r="F8" s="7">
        <f>F6/F7</f>
        <v>0.21052522085786515</v>
      </c>
    </row>
    <row r="9" spans="1:6" x14ac:dyDescent="0.25">
      <c r="A9" s="4"/>
      <c r="B9" s="5"/>
      <c r="C9" s="4" t="s">
        <v>113</v>
      </c>
      <c r="D9" s="7">
        <f>B4*D8</f>
        <v>0.21207280906699158</v>
      </c>
      <c r="E9" s="7">
        <f>B4*E8</f>
        <v>0.30351105331599476</v>
      </c>
      <c r="F9" s="7">
        <f>B4*F8</f>
        <v>0.25263026502943819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KEUANGAN'!H21</f>
        <v>1612213200</v>
      </c>
      <c r="E11" s="6">
        <f>'LAPORAN KEUANGAN'!H22</f>
        <v>1500933012</v>
      </c>
      <c r="F11" s="6">
        <f>'LAPORAN KEUANGAN'!H23</f>
        <v>1593365840</v>
      </c>
    </row>
    <row r="12" spans="1:6" x14ac:dyDescent="0.25">
      <c r="A12" s="4"/>
      <c r="B12" s="5"/>
      <c r="C12" s="4" t="s">
        <v>95</v>
      </c>
      <c r="D12" s="6">
        <f>D7</f>
        <v>2097253080</v>
      </c>
      <c r="E12" s="6">
        <f>E7</f>
        <v>2606965368</v>
      </c>
      <c r="F12" s="6">
        <f>F7</f>
        <v>2987545404</v>
      </c>
    </row>
    <row r="13" spans="1:6" x14ac:dyDescent="0.25">
      <c r="A13" s="4"/>
      <c r="B13" s="5"/>
      <c r="C13" s="4" t="s">
        <v>96</v>
      </c>
      <c r="D13" s="7">
        <f>D11/D12</f>
        <v>0.76872610910648898</v>
      </c>
      <c r="E13" s="7">
        <f>E11/E12</f>
        <v>0.57573952858126343</v>
      </c>
      <c r="F13" s="7">
        <f>F11/F12</f>
        <v>0.53333610858822611</v>
      </c>
    </row>
    <row r="14" spans="1:6" x14ac:dyDescent="0.25">
      <c r="A14" s="4"/>
      <c r="B14" s="5"/>
      <c r="C14" s="4" t="s">
        <v>127</v>
      </c>
      <c r="D14" s="7">
        <f>B11*D13</f>
        <v>1.0762165527490846</v>
      </c>
      <c r="E14" s="7">
        <f>B11*E13</f>
        <v>0.80603534001376875</v>
      </c>
      <c r="F14" s="7">
        <f>B11*F13</f>
        <v>0.74667055202351651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KEUANGAN'!I21</f>
        <v>-109863000</v>
      </c>
      <c r="E16" s="6">
        <f>'LAPORAN KEUANGAN'!I22</f>
        <v>174232608</v>
      </c>
      <c r="F16" s="6">
        <f>'LAPORAN KEUANGAN'!I23</f>
        <v>48910674</v>
      </c>
    </row>
    <row r="17" spans="1:6" x14ac:dyDescent="0.25">
      <c r="A17" s="4"/>
      <c r="B17" s="5"/>
      <c r="C17" s="4" t="s">
        <v>95</v>
      </c>
      <c r="D17" s="6">
        <f>D7</f>
        <v>2097253080</v>
      </c>
      <c r="E17" s="6">
        <f>E7</f>
        <v>2606965368</v>
      </c>
      <c r="F17" s="6">
        <f>F12</f>
        <v>2987545404</v>
      </c>
    </row>
    <row r="18" spans="1:6" x14ac:dyDescent="0.25">
      <c r="A18" s="4"/>
      <c r="B18" s="5"/>
      <c r="C18" s="4" t="s">
        <v>98</v>
      </c>
      <c r="D18" s="7">
        <f>D16/D17</f>
        <v>-5.2384235859603556E-2</v>
      </c>
      <c r="E18" s="7">
        <f>E16/E17</f>
        <v>6.6833495426779299E-2</v>
      </c>
      <c r="F18" s="7">
        <f>F16/F17</f>
        <v>1.6371524909550798E-2</v>
      </c>
    </row>
    <row r="19" spans="1:6" x14ac:dyDescent="0.25">
      <c r="A19" s="4"/>
      <c r="B19" s="5"/>
      <c r="C19" s="4" t="s">
        <v>128</v>
      </c>
      <c r="D19" s="7">
        <f>B16*D18</f>
        <v>-0.17286797833669174</v>
      </c>
      <c r="E19" s="7">
        <f>B16*E18</f>
        <v>0.22055053490837168</v>
      </c>
      <c r="F19" s="11">
        <f>B16*F18</f>
        <v>5.4026032201517631E-2</v>
      </c>
    </row>
    <row r="20" spans="1:6" x14ac:dyDescent="0.25">
      <c r="D20" s="10"/>
      <c r="E20" s="10"/>
      <c r="F20" s="10"/>
    </row>
    <row r="21" spans="1:6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KEUANGAN'!J21</f>
        <v>2015041868000</v>
      </c>
      <c r="E21" s="6">
        <f>'LAPORAN KEUANGAN'!J22</f>
        <v>2582816096000</v>
      </c>
      <c r="F21" s="6">
        <f>'LAPORAN KEUANGAN'!J23</f>
        <v>1213478252000</v>
      </c>
    </row>
    <row r="22" spans="1:6" x14ac:dyDescent="0.25">
      <c r="A22" s="4"/>
      <c r="B22" s="5"/>
      <c r="C22" s="4" t="s">
        <v>114</v>
      </c>
      <c r="D22" s="6">
        <f>'LAPORAN KEUANGAN'!K21</f>
        <v>761178600</v>
      </c>
      <c r="E22" s="6">
        <f>'LAPORAN KEUANGAN'!K22</f>
        <v>1116587160</v>
      </c>
      <c r="F22" s="6">
        <f>'LAPORAN KEUANGAN'!K23</f>
        <v>1316951370</v>
      </c>
    </row>
    <row r="23" spans="1:6" x14ac:dyDescent="0.25">
      <c r="A23" s="4"/>
      <c r="B23" s="5"/>
      <c r="C23" s="4" t="s">
        <v>99</v>
      </c>
      <c r="D23" s="7">
        <f>'MODAL SAHAM'!G20</f>
        <v>2.6472655274333779E-2</v>
      </c>
      <c r="E23" s="7">
        <f>'MODAL SAHAM'!G21</f>
        <v>2.3131343333734913E-2</v>
      </c>
      <c r="F23" s="7">
        <f>'MODAL SAHAM'!G22</f>
        <v>9.2142981103394885E-3</v>
      </c>
    </row>
    <row r="24" spans="1:6" x14ac:dyDescent="0.25">
      <c r="A24" s="4"/>
      <c r="B24" s="5"/>
      <c r="C24" s="4" t="s">
        <v>104</v>
      </c>
      <c r="D24" s="7">
        <f>B21*D23</f>
        <v>1.5883593164600265E-2</v>
      </c>
      <c r="E24" s="125">
        <f>B21*E23</f>
        <v>1.3878806000240948E-2</v>
      </c>
      <c r="F24" s="11">
        <f>B21*F23</f>
        <v>5.5285788662036931E-3</v>
      </c>
    </row>
    <row r="25" spans="1:6" x14ac:dyDescent="0.25">
      <c r="D25" s="10"/>
      <c r="E25" s="10"/>
      <c r="F25" s="10"/>
    </row>
    <row r="26" spans="1:6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KEUANGAN'!L21</f>
        <v>4343512680</v>
      </c>
      <c r="E26" s="6">
        <f>'LAPORAN KEUANGAN'!L22</f>
        <v>5869895424</v>
      </c>
      <c r="F26" s="6">
        <f>'LAPORAN KEUANGAN'!L23</f>
        <v>7365027418</v>
      </c>
    </row>
    <row r="27" spans="1:6" x14ac:dyDescent="0.25">
      <c r="A27" s="4"/>
      <c r="B27" s="5"/>
      <c r="C27" s="4" t="s">
        <v>91</v>
      </c>
      <c r="D27" s="6">
        <f>D7</f>
        <v>2097253080</v>
      </c>
      <c r="E27" s="6">
        <f>E7</f>
        <v>2606965368</v>
      </c>
      <c r="F27" s="6">
        <f>F7</f>
        <v>2987545404</v>
      </c>
    </row>
    <row r="28" spans="1:6" x14ac:dyDescent="0.25">
      <c r="A28" s="4"/>
      <c r="B28" s="5"/>
      <c r="C28" s="4" t="s">
        <v>106</v>
      </c>
      <c r="D28" s="7">
        <f>D26/D27</f>
        <v>2.0710484211090061</v>
      </c>
      <c r="E28" s="7">
        <f>E26/E27</f>
        <v>2.2516200238222726</v>
      </c>
      <c r="F28" s="7">
        <f>F26/F27</f>
        <v>2.4652436773476398</v>
      </c>
    </row>
    <row r="29" spans="1:6" x14ac:dyDescent="0.25">
      <c r="A29" s="4"/>
      <c r="B29" s="5"/>
      <c r="C29" s="4" t="s">
        <v>104</v>
      </c>
      <c r="D29" s="7">
        <f>B26*D28</f>
        <v>2.0710484211090061</v>
      </c>
      <c r="E29" s="7">
        <f>B26*E28</f>
        <v>2.2516200238222726</v>
      </c>
      <c r="F29" s="7">
        <f>B26*F28</f>
        <v>2.4652436773476398</v>
      </c>
    </row>
    <row r="30" spans="1:6" x14ac:dyDescent="0.25">
      <c r="D30" s="12"/>
      <c r="E30" s="12"/>
      <c r="F30" s="12"/>
    </row>
    <row r="31" spans="1:6" x14ac:dyDescent="0.25">
      <c r="A31" s="13"/>
      <c r="B31" s="320" t="s">
        <v>133</v>
      </c>
      <c r="C31" s="320"/>
      <c r="D31" s="14">
        <f>SUM(D9+D14+D19+D24+D29)</f>
        <v>3.202353397752991</v>
      </c>
      <c r="E31" s="14">
        <f>SUM(E9+E14+E19+E24+E29)</f>
        <v>3.5955957580606488</v>
      </c>
      <c r="F31" s="14">
        <f>SUM(F9+F14+F19+F24+F29)</f>
        <v>3.5240991054683155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16" t="s">
        <v>40</v>
      </c>
      <c r="B34" s="17" t="s">
        <v>41</v>
      </c>
      <c r="C34" s="16" t="s">
        <v>167</v>
      </c>
      <c r="D34" s="18">
        <f>SUM(1.2*D8)+(1.4*D13)+(3.3*D18)+(0.6*D23)+(1*D28)</f>
        <v>3.202353397752991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16" t="s">
        <v>40</v>
      </c>
      <c r="B37" s="17" t="s">
        <v>41</v>
      </c>
      <c r="C37" s="16" t="s">
        <v>168</v>
      </c>
      <c r="D37" s="18">
        <f>SUM(1.2*E8)+(1.4*E13)+(3.3*E18)+(0.6*E23)+(1*E28)</f>
        <v>3.5955957580606488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16" t="s">
        <v>40</v>
      </c>
      <c r="B40" s="17" t="s">
        <v>41</v>
      </c>
      <c r="C40" s="16" t="s">
        <v>168</v>
      </c>
      <c r="D40" s="18">
        <f>SUM(1.2*F8)+(1.4*F13)+(3.3*F18)+(0.6*F23)+(1*F28)</f>
        <v>3.5240991054683155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C1D2-F0A3-40BB-948D-6D35C032BCD2}">
  <dimension ref="A1:F40"/>
  <sheetViews>
    <sheetView zoomScale="70" zoomScaleNormal="70" workbookViewId="0">
      <selection activeCell="B3" sqref="B1:B1048576"/>
    </sheetView>
  </sheetViews>
  <sheetFormatPr defaultRowHeight="15.75" x14ac:dyDescent="0.25"/>
  <cols>
    <col min="1" max="1" width="14.28515625" style="8" bestFit="1" customWidth="1"/>
    <col min="2" max="2" width="11.5703125" style="9" bestFit="1" customWidth="1"/>
    <col min="3" max="3" width="65" style="8" bestFit="1" customWidth="1"/>
    <col min="4" max="6" width="19.5703125" style="8" bestFit="1" customWidth="1"/>
    <col min="7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ht="18.75" x14ac:dyDescent="0.3">
      <c r="A2" s="319" t="s">
        <v>125</v>
      </c>
      <c r="B2" s="319"/>
      <c r="C2" s="319"/>
      <c r="D2" s="319"/>
      <c r="E2" s="319"/>
      <c r="F2" s="319"/>
    </row>
    <row r="3" spans="1:6" x14ac:dyDescent="0.25">
      <c r="A3" s="2" t="s">
        <v>112</v>
      </c>
      <c r="B3" s="205" t="s">
        <v>108</v>
      </c>
      <c r="C3" s="206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KEUANGAN'!E24</f>
        <v>123995309424</v>
      </c>
      <c r="E4" s="6">
        <f>'LAPORAN KEUANGAN'!E25</f>
        <v>119325446878</v>
      </c>
      <c r="F4" s="6">
        <f>'LAPORAN KEUANGAN'!E26</f>
        <v>19934067428</v>
      </c>
    </row>
    <row r="5" spans="1:6" x14ac:dyDescent="0.25">
      <c r="A5" s="4"/>
      <c r="B5" s="5"/>
      <c r="C5" s="4" t="s">
        <v>90</v>
      </c>
      <c r="D5" s="6">
        <f>'LAPORAN KEUANGAN'!F24</f>
        <v>124733049942</v>
      </c>
      <c r="E5" s="6">
        <f>'LAPORAN KEUANGAN'!F25</f>
        <v>134058452051</v>
      </c>
      <c r="F5" s="6">
        <f>'LAPORAN KEUANGAN'!F26</f>
        <v>33253642159</v>
      </c>
    </row>
    <row r="6" spans="1:6" x14ac:dyDescent="0.25">
      <c r="A6" s="4"/>
      <c r="B6" s="5"/>
      <c r="C6" s="4" t="s">
        <v>111</v>
      </c>
      <c r="D6" s="6">
        <f>D4-D5</f>
        <v>-737740518</v>
      </c>
      <c r="E6" s="6">
        <f>E4-E5</f>
        <v>-14733005173</v>
      </c>
      <c r="F6" s="6">
        <f>F4-F5</f>
        <v>-13319574731</v>
      </c>
    </row>
    <row r="7" spans="1:6" x14ac:dyDescent="0.25">
      <c r="A7" s="4"/>
      <c r="B7" s="5"/>
      <c r="C7" s="4" t="s">
        <v>91</v>
      </c>
      <c r="D7" s="6">
        <f>'LAPORAN KEUANGAN'!G24</f>
        <v>367448396337</v>
      </c>
      <c r="E7" s="6">
        <f>'LAPORAN KEUANGAN'!G25</f>
        <v>372241949890</v>
      </c>
      <c r="F7" s="6">
        <f>'LAPORAN KEUANGAN'!G26</f>
        <v>296272927272</v>
      </c>
    </row>
    <row r="8" spans="1:6" x14ac:dyDescent="0.25">
      <c r="A8" s="4"/>
      <c r="B8" s="5"/>
      <c r="C8" s="4" t="s">
        <v>92</v>
      </c>
      <c r="D8" s="7">
        <f>D6/D7</f>
        <v>-2.0077391148099932E-3</v>
      </c>
      <c r="E8" s="7">
        <f>E6/E7</f>
        <v>-3.9579110246316142E-2</v>
      </c>
      <c r="F8" s="7">
        <f>F6/F7</f>
        <v>-4.4957110504975924E-2</v>
      </c>
    </row>
    <row r="9" spans="1:6" x14ac:dyDescent="0.25">
      <c r="A9" s="4"/>
      <c r="B9" s="5"/>
      <c r="C9" s="4" t="s">
        <v>113</v>
      </c>
      <c r="D9" s="7">
        <f>B4*D8</f>
        <v>-2.4092869377719916E-3</v>
      </c>
      <c r="E9" s="7">
        <f>B4*E8</f>
        <v>-4.749493229557937E-2</v>
      </c>
      <c r="F9" s="7">
        <f>B4*F8</f>
        <v>-5.3948532605971107E-2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KEUANGAN'!H24</f>
        <v>3918576200</v>
      </c>
      <c r="E11" s="6">
        <f>'LAPORAN KEUANGAN'!H25</f>
        <v>6318310564</v>
      </c>
      <c r="F11" s="6">
        <f>'LAPORAN KEUANGAN'!H26</f>
        <v>-56142249579</v>
      </c>
    </row>
    <row r="12" spans="1:6" x14ac:dyDescent="0.25">
      <c r="A12" s="4"/>
      <c r="B12" s="5"/>
      <c r="C12" s="4" t="s">
        <v>95</v>
      </c>
      <c r="D12" s="6">
        <f>D7</f>
        <v>367448396337</v>
      </c>
      <c r="E12" s="6">
        <f>E7</f>
        <v>372241949890</v>
      </c>
      <c r="F12" s="6">
        <f>F7</f>
        <v>296272927272</v>
      </c>
    </row>
    <row r="13" spans="1:6" x14ac:dyDescent="0.25">
      <c r="A13" s="4"/>
      <c r="B13" s="5"/>
      <c r="C13" s="4" t="s">
        <v>96</v>
      </c>
      <c r="D13" s="7">
        <f>D11/D12</f>
        <v>1.0664289840596105E-2</v>
      </c>
      <c r="E13" s="7">
        <f>E11/E12</f>
        <v>1.6973666095041421E-2</v>
      </c>
      <c r="F13" s="7">
        <f>F11/F12</f>
        <v>-0.18949503788936256</v>
      </c>
    </row>
    <row r="14" spans="1:6" x14ac:dyDescent="0.25">
      <c r="A14" s="4"/>
      <c r="B14" s="5"/>
      <c r="C14" s="4" t="s">
        <v>127</v>
      </c>
      <c r="D14" s="7">
        <f>B11*D13</f>
        <v>1.4930005776834546E-2</v>
      </c>
      <c r="E14" s="7">
        <f>B11*E13</f>
        <v>2.3763132533057989E-2</v>
      </c>
      <c r="F14" s="7">
        <f>B11*F13</f>
        <v>-0.26529305304510759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KEUANGAN'!I24</f>
        <v>3738505669</v>
      </c>
      <c r="E16" s="6">
        <f>'LAPORAN KEUANGAN'!I25</f>
        <v>1871585575</v>
      </c>
      <c r="F16" s="6">
        <f>'LAPORAN KEUANGAN'!I26</f>
        <v>-65466856117</v>
      </c>
    </row>
    <row r="17" spans="1:6" x14ac:dyDescent="0.25">
      <c r="A17" s="4"/>
      <c r="B17" s="5"/>
      <c r="C17" s="4" t="s">
        <v>95</v>
      </c>
      <c r="D17" s="6">
        <f>D7</f>
        <v>367448396337</v>
      </c>
      <c r="E17" s="6">
        <f>E7</f>
        <v>372241949890</v>
      </c>
      <c r="F17" s="6">
        <f>F12</f>
        <v>296272927272</v>
      </c>
    </row>
    <row r="18" spans="1:6" x14ac:dyDescent="0.25">
      <c r="A18" s="4"/>
      <c r="B18" s="5"/>
      <c r="C18" s="4" t="s">
        <v>98</v>
      </c>
      <c r="D18" s="7">
        <f>D16/D17</f>
        <v>1.0174233188301313E-2</v>
      </c>
      <c r="E18" s="7">
        <f>E16/E17</f>
        <v>5.0278738749167471E-3</v>
      </c>
      <c r="F18" s="7">
        <f>F16/F17</f>
        <v>-0.22096806724732121</v>
      </c>
    </row>
    <row r="19" spans="1:6" x14ac:dyDescent="0.25">
      <c r="A19" s="4"/>
      <c r="B19" s="5"/>
      <c r="C19" s="4" t="s">
        <v>128</v>
      </c>
      <c r="D19" s="7">
        <f>B16*D18</f>
        <v>3.3574969521394334E-2</v>
      </c>
      <c r="E19" s="7">
        <f>B16*E18</f>
        <v>1.6591983787225265E-2</v>
      </c>
      <c r="F19" s="11">
        <f>B16*F18</f>
        <v>-0.72919462191615991</v>
      </c>
    </row>
    <row r="20" spans="1:6" x14ac:dyDescent="0.25">
      <c r="D20" s="10"/>
      <c r="E20" s="10"/>
      <c r="F20" s="10"/>
    </row>
    <row r="21" spans="1:6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KEUANGAN'!J24</f>
        <v>465779400000</v>
      </c>
      <c r="E21" s="6">
        <f>'LAPORAN KEUANGAN'!J25</f>
        <v>168473400000</v>
      </c>
      <c r="F21" s="6">
        <f>'LAPORAN KEUANGAN'!J26</f>
        <v>165170000000</v>
      </c>
    </row>
    <row r="22" spans="1:6" x14ac:dyDescent="0.25">
      <c r="A22" s="4"/>
      <c r="B22" s="5"/>
      <c r="C22" s="4" t="s">
        <v>114</v>
      </c>
      <c r="D22" s="6">
        <f>'LAPORAN KEUANGAN'!K24</f>
        <v>187422856159</v>
      </c>
      <c r="E22" s="6">
        <f>'LAPORAN KEUANGAN'!K25</f>
        <v>190978440044</v>
      </c>
      <c r="F22" s="6">
        <f>'LAPORAN KEUANGAN'!K26</f>
        <v>181287614926</v>
      </c>
    </row>
    <row r="23" spans="1:6" x14ac:dyDescent="0.25">
      <c r="A23" s="4"/>
      <c r="B23" s="5"/>
      <c r="C23" s="4" t="s">
        <v>99</v>
      </c>
      <c r="D23" s="7">
        <f>'MODAL SAHAM'!G23</f>
        <v>2.4851792868040411E-2</v>
      </c>
      <c r="E23" s="7">
        <f>'MODAL SAHAM'!G24</f>
        <v>8.8215926342881945E-3</v>
      </c>
      <c r="F23" s="7">
        <f>'MODAL SAHAM'!G25</f>
        <v>9.1109367877899947E-3</v>
      </c>
    </row>
    <row r="24" spans="1:6" x14ac:dyDescent="0.25">
      <c r="A24" s="4"/>
      <c r="B24" s="5"/>
      <c r="C24" s="4" t="s">
        <v>104</v>
      </c>
      <c r="D24" s="7">
        <f>B21*D23</f>
        <v>1.4911075720824247E-2</v>
      </c>
      <c r="E24" s="11">
        <f>B21*E23</f>
        <v>5.2929555805729164E-3</v>
      </c>
      <c r="F24" s="11">
        <f>B21*F23</f>
        <v>5.4665620726739965E-3</v>
      </c>
    </row>
    <row r="25" spans="1:6" x14ac:dyDescent="0.25">
      <c r="D25" s="10"/>
      <c r="E25" s="10"/>
      <c r="F25" s="10"/>
    </row>
    <row r="26" spans="1:6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KEUANGAN'!L24</f>
        <v>159385746497</v>
      </c>
      <c r="E26" s="6">
        <f>'LAPORAN KEUANGAN'!L25</f>
        <v>142114567614</v>
      </c>
      <c r="F26" s="6">
        <f>'LAPORAN KEUANGAN'!L26</f>
        <v>101837607298</v>
      </c>
    </row>
    <row r="27" spans="1:6" x14ac:dyDescent="0.25">
      <c r="A27" s="4"/>
      <c r="B27" s="5"/>
      <c r="C27" s="4" t="s">
        <v>91</v>
      </c>
      <c r="D27" s="6">
        <f>D7</f>
        <v>367448396337</v>
      </c>
      <c r="E27" s="6">
        <f>E7</f>
        <v>372241949890</v>
      </c>
      <c r="F27" s="6">
        <f>F7</f>
        <v>296272927272</v>
      </c>
    </row>
    <row r="28" spans="1:6" x14ac:dyDescent="0.25">
      <c r="A28" s="4"/>
      <c r="B28" s="5"/>
      <c r="C28" s="4" t="s">
        <v>106</v>
      </c>
      <c r="D28" s="7">
        <f>D26/D27</f>
        <v>0.43376361983308714</v>
      </c>
      <c r="E28" s="7">
        <f>E26/E27</f>
        <v>0.38178009667098456</v>
      </c>
      <c r="F28" s="7">
        <f>F26/F27</f>
        <v>0.34372903469680072</v>
      </c>
    </row>
    <row r="29" spans="1:6" x14ac:dyDescent="0.25">
      <c r="A29" s="4"/>
      <c r="B29" s="5"/>
      <c r="C29" s="4" t="s">
        <v>104</v>
      </c>
      <c r="D29" s="7">
        <f>B26*D28</f>
        <v>0.43376361983308714</v>
      </c>
      <c r="E29" s="7">
        <f>B26*E28</f>
        <v>0.38178009667098456</v>
      </c>
      <c r="F29" s="7">
        <f>B26*F28</f>
        <v>0.34372903469680072</v>
      </c>
    </row>
    <row r="30" spans="1:6" x14ac:dyDescent="0.25">
      <c r="D30" s="12"/>
      <c r="E30" s="12"/>
      <c r="F30" s="12"/>
    </row>
    <row r="31" spans="1:6" x14ac:dyDescent="0.25">
      <c r="A31" s="13"/>
      <c r="B31" s="320" t="s">
        <v>133</v>
      </c>
      <c r="C31" s="320"/>
      <c r="D31" s="14">
        <f>SUM(D9+D14+D19+D24+D29)</f>
        <v>0.49477038391436828</v>
      </c>
      <c r="E31" s="14">
        <f>SUM(E9+E14+E19+E24+E29)</f>
        <v>0.37993323627626135</v>
      </c>
      <c r="F31" s="14">
        <f>SUM(F9+F14+F19+F24+F29)</f>
        <v>-0.69924061079776401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16" t="s">
        <v>40</v>
      </c>
      <c r="B34" s="17" t="s">
        <v>41</v>
      </c>
      <c r="C34" s="16" t="s">
        <v>167</v>
      </c>
      <c r="D34" s="18">
        <f>SUM(1.2*D8)+(1.4*D13)+(3.3*D18)+(0.6*D23)+(1*D28)</f>
        <v>0.49477038391436828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16" t="s">
        <v>40</v>
      </c>
      <c r="B37" s="17" t="s">
        <v>41</v>
      </c>
      <c r="C37" s="16" t="s">
        <v>168</v>
      </c>
      <c r="D37" s="18">
        <f>SUM(1.2*E8)+(1.4*E13)+(3.3*E18)+(0.6*E23)+(1*E28)</f>
        <v>0.37993323627626135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16" t="s">
        <v>40</v>
      </c>
      <c r="B40" s="17" t="s">
        <v>41</v>
      </c>
      <c r="C40" s="16" t="s">
        <v>168</v>
      </c>
      <c r="D40" s="18">
        <f>SUM(1.2*F8)+(1.4*F13)+(3.3*F18)+(0.6*F23)+(1*F28)</f>
        <v>-0.69924061079776401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621C-CD2F-4546-B0B4-A2756B02EACF}">
  <dimension ref="B3:O26"/>
  <sheetViews>
    <sheetView zoomScaleNormal="100" workbookViewId="0">
      <selection activeCell="B3" sqref="B3:N3"/>
    </sheetView>
  </sheetViews>
  <sheetFormatPr defaultRowHeight="15" x14ac:dyDescent="0.25"/>
  <cols>
    <col min="2" max="2" width="9.140625" customWidth="1"/>
  </cols>
  <sheetData>
    <row r="3" spans="2:15" x14ac:dyDescent="0.25"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218"/>
    </row>
    <row r="4" spans="2:15" x14ac:dyDescent="0.25"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2:15" x14ac:dyDescent="0.25"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6" spans="2:15" x14ac:dyDescent="0.25"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2:15" x14ac:dyDescent="0.25"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</row>
    <row r="8" spans="2:15" x14ac:dyDescent="0.25"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</row>
    <row r="9" spans="2:15" x14ac:dyDescent="0.25"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</row>
    <row r="10" spans="2:15" x14ac:dyDescent="0.25"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</row>
    <row r="11" spans="2:15" x14ac:dyDescent="0.25"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</row>
    <row r="12" spans="2:15" x14ac:dyDescent="0.25"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</row>
    <row r="13" spans="2:15" x14ac:dyDescent="0.25"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</row>
    <row r="14" spans="2:15" x14ac:dyDescent="0.2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</row>
    <row r="15" spans="2:15" x14ac:dyDescent="0.25"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</row>
    <row r="16" spans="2:15" x14ac:dyDescent="0.25"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</row>
    <row r="17" spans="2:15" x14ac:dyDescent="0.25"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</row>
    <row r="18" spans="2:15" x14ac:dyDescent="0.25"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</row>
    <row r="19" spans="2:15" x14ac:dyDescent="0.25"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</row>
    <row r="20" spans="2:15" x14ac:dyDescent="0.25"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</row>
    <row r="21" spans="2:15" x14ac:dyDescent="0.25"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</row>
    <row r="22" spans="2:15" x14ac:dyDescent="0.25"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</row>
    <row r="23" spans="2:15" x14ac:dyDescent="0.25"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</row>
    <row r="24" spans="2:15" x14ac:dyDescent="0.25"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</row>
    <row r="25" spans="2:15" x14ac:dyDescent="0.25"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</row>
    <row r="26" spans="2:15" x14ac:dyDescent="0.25"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</row>
  </sheetData>
  <mergeCells count="1">
    <mergeCell ref="B3:N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50DC8-05D0-4602-9DF6-1201C5394A81}">
  <dimension ref="A1:F40"/>
  <sheetViews>
    <sheetView topLeftCell="A32" zoomScale="82" workbookViewId="0">
      <selection activeCell="B34" sqref="B34"/>
    </sheetView>
  </sheetViews>
  <sheetFormatPr defaultRowHeight="15.75" x14ac:dyDescent="0.25"/>
  <cols>
    <col min="1" max="1" width="13.140625" style="8" bestFit="1" customWidth="1"/>
    <col min="2" max="2" width="10.28515625" style="9" bestFit="1" customWidth="1"/>
    <col min="3" max="3" width="51.140625" style="8" bestFit="1" customWidth="1"/>
    <col min="4" max="6" width="18.140625" style="8" bestFit="1" customWidth="1"/>
    <col min="7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ht="18.75" x14ac:dyDescent="0.3">
      <c r="A2" s="319" t="s">
        <v>126</v>
      </c>
      <c r="B2" s="319"/>
      <c r="C2" s="319"/>
      <c r="D2" s="319"/>
      <c r="E2" s="319"/>
      <c r="F2" s="319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KEUANGAN'!E27</f>
        <v>31161221572</v>
      </c>
      <c r="E4" s="6">
        <f>'LAPORAN KEUANGAN'!E28</f>
        <v>34601733001</v>
      </c>
      <c r="F4" s="6">
        <f>'LAPORAN KEUANGAN'!E29</f>
        <v>35470016517</v>
      </c>
    </row>
    <row r="5" spans="1:6" x14ac:dyDescent="0.25">
      <c r="A5" s="4"/>
      <c r="B5" s="5"/>
      <c r="C5" s="4" t="s">
        <v>90</v>
      </c>
      <c r="D5" s="6">
        <f>'LAPORAN KEUANGAN'!F27</f>
        <v>23822465516</v>
      </c>
      <c r="E5" s="6">
        <f>'LAPORAN KEUANGAN'!F28</f>
        <v>28984918841</v>
      </c>
      <c r="F5" s="6">
        <f>'LAPORAN KEUANGAN'!F29</f>
        <v>2289839366</v>
      </c>
    </row>
    <row r="6" spans="1:6" x14ac:dyDescent="0.25">
      <c r="A6" s="4"/>
      <c r="B6" s="5"/>
      <c r="C6" s="4" t="s">
        <v>111</v>
      </c>
      <c r="D6" s="6">
        <f>D4-D5</f>
        <v>7338756056</v>
      </c>
      <c r="E6" s="6">
        <f>E4-E5</f>
        <v>5616814160</v>
      </c>
      <c r="F6" s="6">
        <f>F4-F5</f>
        <v>33180177151</v>
      </c>
    </row>
    <row r="7" spans="1:6" x14ac:dyDescent="0.25">
      <c r="A7" s="4"/>
      <c r="B7" s="5"/>
      <c r="C7" s="4" t="s">
        <v>91</v>
      </c>
      <c r="D7" s="6">
        <f>'LAPORAN KEUANGAN'!G27</f>
        <v>77924121640</v>
      </c>
      <c r="E7" s="6">
        <f>'LAPORAN KEUANGAN'!G28</f>
        <v>84582663843</v>
      </c>
      <c r="F7" s="6">
        <f>'LAPORAN KEUANGAN'!G29</f>
        <v>98498235572</v>
      </c>
    </row>
    <row r="8" spans="1:6" x14ac:dyDescent="0.25">
      <c r="A8" s="4"/>
      <c r="B8" s="5"/>
      <c r="C8" s="4" t="s">
        <v>92</v>
      </c>
      <c r="D8" s="7">
        <f>D6/D7</f>
        <v>9.4178232638978773E-2</v>
      </c>
      <c r="E8" s="7">
        <f>E6/E7</f>
        <v>6.6406210265803109E-2</v>
      </c>
      <c r="F8" s="7">
        <f>F6/F7</f>
        <v>0.33686062454129989</v>
      </c>
    </row>
    <row r="9" spans="1:6" x14ac:dyDescent="0.25">
      <c r="A9" s="4"/>
      <c r="B9" s="5"/>
      <c r="C9" s="4" t="s">
        <v>113</v>
      </c>
      <c r="D9" s="7">
        <f>B4*D8</f>
        <v>0.11301387916677452</v>
      </c>
      <c r="E9" s="7">
        <f>B4*E8</f>
        <v>7.9687452318963722E-2</v>
      </c>
      <c r="F9" s="7">
        <f>B4*F8</f>
        <v>0.40423274944955984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KEUANGAN'!H27</f>
        <v>2490590412</v>
      </c>
      <c r="E11" s="6">
        <f>'LAPORAN KEUANGAN'!H28</f>
        <v>3052023611</v>
      </c>
      <c r="F11" s="6">
        <f>'LAPORAN KEUANGAN'!H29</f>
        <v>3918722375</v>
      </c>
    </row>
    <row r="12" spans="1:6" x14ac:dyDescent="0.25">
      <c r="A12" s="4"/>
      <c r="B12" s="5"/>
      <c r="C12" s="4" t="s">
        <v>95</v>
      </c>
      <c r="D12" s="6">
        <f>D7</f>
        <v>77924121640</v>
      </c>
      <c r="E12" s="6">
        <f>E7</f>
        <v>84582663843</v>
      </c>
      <c r="F12" s="6">
        <f>F7</f>
        <v>98498235572</v>
      </c>
    </row>
    <row r="13" spans="1:6" x14ac:dyDescent="0.25">
      <c r="A13" s="4"/>
      <c r="B13" s="5"/>
      <c r="C13" s="4" t="s">
        <v>96</v>
      </c>
      <c r="D13" s="7">
        <f>D11/D12</f>
        <v>3.1961738670680508E-2</v>
      </c>
      <c r="E13" s="7">
        <f>E11/E12</f>
        <v>3.6083323370674179E-2</v>
      </c>
      <c r="F13" s="7">
        <f>F11/F12</f>
        <v>3.978469616479071E-2</v>
      </c>
    </row>
    <row r="14" spans="1:6" x14ac:dyDescent="0.25">
      <c r="A14" s="4"/>
      <c r="B14" s="5"/>
      <c r="C14" s="4" t="s">
        <v>127</v>
      </c>
      <c r="D14" s="7">
        <f>B11*D13</f>
        <v>4.4746434138952705E-2</v>
      </c>
      <c r="E14" s="7">
        <f>B11*E13</f>
        <v>5.0516652718943851E-2</v>
      </c>
      <c r="F14" s="7">
        <f>B11*F13</f>
        <v>5.5698574630706987E-2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KEUANGAN'!I27</f>
        <v>2055207215</v>
      </c>
      <c r="E16" s="6">
        <f>'LAPORAN KEUANGAN'!I28</f>
        <v>811337127</v>
      </c>
      <c r="F16" s="6">
        <f>'LAPORAN KEUANGAN'!I29</f>
        <v>1246296066</v>
      </c>
    </row>
    <row r="17" spans="1:6" x14ac:dyDescent="0.25">
      <c r="A17" s="4"/>
      <c r="B17" s="5"/>
      <c r="C17" s="4" t="s">
        <v>95</v>
      </c>
      <c r="D17" s="6">
        <f>D7</f>
        <v>77924121640</v>
      </c>
      <c r="E17" s="6">
        <f>E7</f>
        <v>84582663843</v>
      </c>
      <c r="F17" s="6">
        <f>F12</f>
        <v>98498235572</v>
      </c>
    </row>
    <row r="18" spans="1:6" x14ac:dyDescent="0.25">
      <c r="A18" s="4"/>
      <c r="B18" s="5"/>
      <c r="C18" s="4" t="s">
        <v>98</v>
      </c>
      <c r="D18" s="7">
        <f>D16/D17</f>
        <v>2.6374467517193308E-2</v>
      </c>
      <c r="E18" s="7">
        <f>E16/E17</f>
        <v>9.5922390019068382E-3</v>
      </c>
      <c r="F18" s="7">
        <f>F16/F17</f>
        <v>1.2652978591570664E-2</v>
      </c>
    </row>
    <row r="19" spans="1:6" x14ac:dyDescent="0.25">
      <c r="A19" s="4"/>
      <c r="B19" s="5"/>
      <c r="C19" s="4" t="s">
        <v>128</v>
      </c>
      <c r="D19" s="7">
        <f>B16*D18</f>
        <v>8.7035742806737912E-2</v>
      </c>
      <c r="E19" s="7">
        <f>B16*E18</f>
        <v>3.1654388706292565E-2</v>
      </c>
      <c r="F19" s="11">
        <f>B16*F18</f>
        <v>4.1754829352183193E-2</v>
      </c>
    </row>
    <row r="20" spans="1:6" x14ac:dyDescent="0.25">
      <c r="D20" s="10"/>
      <c r="E20" s="10"/>
      <c r="F20" s="10"/>
    </row>
    <row r="21" spans="1:6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KEUANGAN'!J27</f>
        <v>65920000515</v>
      </c>
      <c r="E21" s="6">
        <f>'LAPORAN KEUANGAN'!J28</f>
        <v>79403115668</v>
      </c>
      <c r="F21" s="6">
        <f>'LAPORAN KEUANGAN'!J29</f>
        <v>64376350814</v>
      </c>
    </row>
    <row r="22" spans="1:6" x14ac:dyDescent="0.25">
      <c r="A22" s="4"/>
      <c r="B22" s="5"/>
      <c r="C22" s="4" t="s">
        <v>114</v>
      </c>
      <c r="D22" s="6">
        <f>'LAPORAN KEUANGAN'!K27</f>
        <v>25185619128</v>
      </c>
      <c r="E22" s="6">
        <f>'LAPORAN KEUANGAN'!K28</f>
        <v>31052264665</v>
      </c>
      <c r="F22" s="6">
        <f>'LAPORAN KEUANGAN'!K29</f>
        <v>3217041702</v>
      </c>
    </row>
    <row r="23" spans="1:6" x14ac:dyDescent="0.25">
      <c r="A23" s="4"/>
      <c r="B23" s="5"/>
      <c r="C23" s="4" t="s">
        <v>99</v>
      </c>
      <c r="D23" s="7">
        <f>'MODAL SAHAM'!G26</f>
        <v>2.6173666877108346E-2</v>
      </c>
      <c r="E23" s="7">
        <f>'MODAL SAHAM'!G27</f>
        <v>2.5570797017422625E-2</v>
      </c>
      <c r="F23" s="7">
        <f>'MODAL SAHAM'!G28</f>
        <v>0.20011040196954213</v>
      </c>
    </row>
    <row r="24" spans="1:6" x14ac:dyDescent="0.25">
      <c r="A24" s="4"/>
      <c r="B24" s="5"/>
      <c r="C24" s="4" t="s">
        <v>104</v>
      </c>
      <c r="D24" s="7">
        <f>B21*D23</f>
        <v>1.5704200126265007E-2</v>
      </c>
      <c r="E24" s="11">
        <f>B21*E23</f>
        <v>1.5342478210453574E-2</v>
      </c>
      <c r="F24" s="11">
        <f>B21*F23</f>
        <v>0.12006624118172528</v>
      </c>
    </row>
    <row r="25" spans="1:6" x14ac:dyDescent="0.25">
      <c r="D25" s="10"/>
      <c r="E25" s="10"/>
      <c r="F25" s="10"/>
    </row>
    <row r="26" spans="1:6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KEUANGAN'!L27</f>
        <v>47405156343</v>
      </c>
      <c r="E26" s="6">
        <f>'LAPORAN KEUANGAN'!L28</f>
        <v>53930872482</v>
      </c>
      <c r="F26" s="6">
        <f>'LAPORAN KEUANGAN'!L29</f>
        <v>65153137841</v>
      </c>
    </row>
    <row r="27" spans="1:6" x14ac:dyDescent="0.25">
      <c r="A27" s="4"/>
      <c r="B27" s="5"/>
      <c r="C27" s="4" t="s">
        <v>91</v>
      </c>
      <c r="D27" s="6">
        <f>D7</f>
        <v>77924121640</v>
      </c>
      <c r="E27" s="6">
        <f>E7</f>
        <v>84582663843</v>
      </c>
      <c r="F27" s="6">
        <f>F7</f>
        <v>98498235572</v>
      </c>
    </row>
    <row r="28" spans="1:6" x14ac:dyDescent="0.25">
      <c r="A28" s="4"/>
      <c r="B28" s="5"/>
      <c r="C28" s="4" t="s">
        <v>106</v>
      </c>
      <c r="D28" s="7">
        <f>D26/D27</f>
        <v>0.60835021743339091</v>
      </c>
      <c r="E28" s="7">
        <f>E26/E27</f>
        <v>0.63761142096570755</v>
      </c>
      <c r="F28" s="7">
        <f>F26/F27</f>
        <v>0.66146502485696324</v>
      </c>
    </row>
    <row r="29" spans="1:6" x14ac:dyDescent="0.25">
      <c r="A29" s="4"/>
      <c r="B29" s="5"/>
      <c r="C29" s="4" t="s">
        <v>104</v>
      </c>
      <c r="D29" s="7">
        <f>B26*D28</f>
        <v>0.60835021743339091</v>
      </c>
      <c r="E29" s="7">
        <f>B26*E28</f>
        <v>0.63761142096570755</v>
      </c>
      <c r="F29" s="7">
        <f>B26*F28</f>
        <v>0.66146502485696324</v>
      </c>
    </row>
    <row r="30" spans="1:6" x14ac:dyDescent="0.25">
      <c r="D30" s="12"/>
      <c r="E30" s="12"/>
      <c r="F30" s="12"/>
    </row>
    <row r="31" spans="1:6" x14ac:dyDescent="0.25">
      <c r="A31" s="13"/>
      <c r="B31" s="320" t="s">
        <v>133</v>
      </c>
      <c r="C31" s="320"/>
      <c r="D31" s="14">
        <f>SUM(D9+D14+D19+D24+D29)</f>
        <v>0.86885047367212098</v>
      </c>
      <c r="E31" s="14">
        <f>SUM(E9+E14+E19+E24+E29)</f>
        <v>0.81481239292036123</v>
      </c>
      <c r="F31" s="14">
        <f>SUM(F9+F14+F19+F24+F29)</f>
        <v>1.2832174194711385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16" t="s">
        <v>40</v>
      </c>
      <c r="B34" s="17" t="s">
        <v>41</v>
      </c>
      <c r="C34" s="16" t="s">
        <v>167</v>
      </c>
      <c r="D34" s="18">
        <f>SUM(1.2*D8)+(1.4*D13)+(3.3*D18)+(0.6*D23)+(1*D28)</f>
        <v>0.86885047367212098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16" t="s">
        <v>40</v>
      </c>
      <c r="B37" s="17" t="s">
        <v>41</v>
      </c>
      <c r="C37" s="16" t="s">
        <v>168</v>
      </c>
      <c r="D37" s="18">
        <f>SUM(1.2*E8)+(1.4*E13)+(3.3*E18)+(0.6*E23)+(1*E28)</f>
        <v>0.81481239292036123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16" t="s">
        <v>40</v>
      </c>
      <c r="B40" s="17" t="s">
        <v>41</v>
      </c>
      <c r="C40" s="16" t="s">
        <v>168</v>
      </c>
      <c r="D40" s="18">
        <f>SUM(1.2*F8)+(1.4*F13)+(3.3*F18)+(0.6*F23)+(1*F28)</f>
        <v>1.2832174194711385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2925-7D64-4136-A2F4-D8F3603A3363}">
  <dimension ref="A1:F40"/>
  <sheetViews>
    <sheetView topLeftCell="A12" zoomScale="77" workbookViewId="0">
      <selection activeCell="I35" sqref="I35"/>
    </sheetView>
  </sheetViews>
  <sheetFormatPr defaultRowHeight="15.75" x14ac:dyDescent="0.25"/>
  <cols>
    <col min="1" max="1" width="13.28515625" style="8" bestFit="1" customWidth="1"/>
    <col min="2" max="2" width="10.7109375" style="9" bestFit="1" customWidth="1"/>
    <col min="3" max="3" width="51.140625" style="8" bestFit="1" customWidth="1"/>
    <col min="4" max="6" width="19.140625" style="8" bestFit="1" customWidth="1"/>
    <col min="7" max="16384" width="9.140625" style="8"/>
  </cols>
  <sheetData>
    <row r="1" spans="1:6" x14ac:dyDescent="0.25">
      <c r="A1" s="316"/>
      <c r="B1" s="316"/>
      <c r="C1" s="316"/>
      <c r="D1" s="316"/>
      <c r="E1" s="316"/>
      <c r="F1" s="316"/>
    </row>
    <row r="2" spans="1:6" x14ac:dyDescent="0.25">
      <c r="A2" s="317" t="s">
        <v>166</v>
      </c>
      <c r="B2" s="317"/>
      <c r="C2" s="317"/>
      <c r="D2" s="317"/>
      <c r="E2" s="317"/>
      <c r="F2" s="317"/>
    </row>
    <row r="3" spans="1:6" x14ac:dyDescent="0.25">
      <c r="A3" s="2" t="s">
        <v>112</v>
      </c>
      <c r="B3" s="3" t="s">
        <v>108</v>
      </c>
      <c r="C3" s="2"/>
      <c r="D3" s="2">
        <v>2020</v>
      </c>
      <c r="E3" s="2">
        <v>2021</v>
      </c>
      <c r="F3" s="2">
        <v>2022</v>
      </c>
    </row>
    <row r="4" spans="1:6" x14ac:dyDescent="0.25">
      <c r="A4" s="4" t="s">
        <v>93</v>
      </c>
      <c r="B4" s="5" t="s">
        <v>43</v>
      </c>
      <c r="C4" s="4" t="s">
        <v>89</v>
      </c>
      <c r="D4" s="6">
        <f>'LAPORAN KEUANGAN'!E30</f>
        <v>159992983032</v>
      </c>
      <c r="E4" s="6">
        <f>'LAPORAN KEUANGAN'!E31</f>
        <v>147297098469</v>
      </c>
      <c r="F4" s="6">
        <f>'LAPORAN KEUANGAN'!E32</f>
        <v>166799771471</v>
      </c>
    </row>
    <row r="5" spans="1:6" x14ac:dyDescent="0.25">
      <c r="A5" s="4"/>
      <c r="B5" s="5"/>
      <c r="C5" s="4" t="s">
        <v>90</v>
      </c>
      <c r="D5" s="6">
        <f>'LAPORAN KEUANGAN'!F30</f>
        <v>91457880845</v>
      </c>
      <c r="E5" s="6">
        <f>'LAPORAN KEUANGAN'!F31</f>
        <v>83711236334</v>
      </c>
      <c r="F5" s="6">
        <f>'LAPORAN KEUANGAN'!F32</f>
        <v>117202751263</v>
      </c>
    </row>
    <row r="6" spans="1:6" x14ac:dyDescent="0.25">
      <c r="A6" s="4"/>
      <c r="B6" s="5"/>
      <c r="C6" s="4" t="s">
        <v>111</v>
      </c>
      <c r="D6" s="6">
        <f>D4-D5</f>
        <v>68535102187</v>
      </c>
      <c r="E6" s="6">
        <f>E4-E5</f>
        <v>63585862135</v>
      </c>
      <c r="F6" s="6">
        <f>F4-F5</f>
        <v>49597020208</v>
      </c>
    </row>
    <row r="7" spans="1:6" x14ac:dyDescent="0.25">
      <c r="A7" s="4"/>
      <c r="B7" s="5"/>
      <c r="C7" s="4" t="s">
        <v>91</v>
      </c>
      <c r="D7" s="6">
        <f>'LAPORAN KEUANGAN'!G30</f>
        <v>275782172710</v>
      </c>
      <c r="E7" s="6">
        <f>'LAPORAN KEUANGAN'!G31</f>
        <v>258162529531</v>
      </c>
      <c r="F7" s="6">
        <f>'LAPORAN KEUANGAN'!G32</f>
        <v>290500335236</v>
      </c>
    </row>
    <row r="8" spans="1:6" x14ac:dyDescent="0.25">
      <c r="A8" s="4"/>
      <c r="B8" s="5"/>
      <c r="C8" s="4" t="s">
        <v>92</v>
      </c>
      <c r="D8" s="7">
        <f>D6/D7</f>
        <v>0.24851172036804714</v>
      </c>
      <c r="E8" s="7">
        <f>E6/E7</f>
        <v>0.24630166992287952</v>
      </c>
      <c r="F8" s="7">
        <f>F6/F7</f>
        <v>0.17072964878924426</v>
      </c>
    </row>
    <row r="9" spans="1:6" x14ac:dyDescent="0.25">
      <c r="A9" s="4"/>
      <c r="B9" s="5"/>
      <c r="C9" s="4" t="s">
        <v>113</v>
      </c>
      <c r="D9" s="7">
        <f>B4*D8</f>
        <v>0.29821406444165655</v>
      </c>
      <c r="E9" s="7">
        <f>B4*E8</f>
        <v>0.29556200390745541</v>
      </c>
      <c r="F9" s="7">
        <f>B4*F8</f>
        <v>0.20487557854709312</v>
      </c>
    </row>
    <row r="10" spans="1:6" x14ac:dyDescent="0.25">
      <c r="D10" s="10"/>
      <c r="E10" s="10"/>
      <c r="F10" s="10"/>
    </row>
    <row r="11" spans="1:6" x14ac:dyDescent="0.25">
      <c r="A11" s="4" t="s">
        <v>100</v>
      </c>
      <c r="B11" s="5" t="str">
        <f>'RUMUS Z-SCORE'!D6</f>
        <v>1,4</v>
      </c>
      <c r="C11" s="4" t="s">
        <v>94</v>
      </c>
      <c r="D11" s="6">
        <f>'LAPORAN KEUANGAN'!H30</f>
        <v>22442393883</v>
      </c>
      <c r="E11" s="6">
        <f>'LAPORAN KEUANGAN'!H31</f>
        <v>13159077061</v>
      </c>
      <c r="F11" s="6">
        <f>'LAPORAN KEUANGAN'!H32</f>
        <v>11788451911</v>
      </c>
    </row>
    <row r="12" spans="1:6" x14ac:dyDescent="0.25">
      <c r="A12" s="4"/>
      <c r="B12" s="5"/>
      <c r="C12" s="4" t="s">
        <v>95</v>
      </c>
      <c r="D12" s="6">
        <f>D7</f>
        <v>275782172710</v>
      </c>
      <c r="E12" s="6">
        <f>E7</f>
        <v>258162529531</v>
      </c>
      <c r="F12" s="6">
        <f>F7</f>
        <v>290500335236</v>
      </c>
    </row>
    <row r="13" spans="1:6" x14ac:dyDescent="0.25">
      <c r="A13" s="4"/>
      <c r="B13" s="5"/>
      <c r="C13" s="4" t="s">
        <v>96</v>
      </c>
      <c r="D13" s="7">
        <f>D11/D12</f>
        <v>8.1377246623549532E-2</v>
      </c>
      <c r="E13" s="7">
        <f>E11/E12</f>
        <v>5.0972064322835305E-2</v>
      </c>
      <c r="F13" s="7">
        <f>F11/F12</f>
        <v>4.0579822055706621E-2</v>
      </c>
    </row>
    <row r="14" spans="1:6" x14ac:dyDescent="0.25">
      <c r="A14" s="4"/>
      <c r="B14" s="5"/>
      <c r="C14" s="4" t="s">
        <v>127</v>
      </c>
      <c r="D14" s="7">
        <f>B11*D13</f>
        <v>0.11392814527296934</v>
      </c>
      <c r="E14" s="7">
        <f>B11*E13</f>
        <v>7.1360890051969425E-2</v>
      </c>
      <c r="F14" s="7">
        <f>B11*F13</f>
        <v>5.6811750877989266E-2</v>
      </c>
    </row>
    <row r="15" spans="1:6" x14ac:dyDescent="0.25">
      <c r="D15" s="10"/>
      <c r="E15" s="10"/>
      <c r="F15" s="10"/>
    </row>
    <row r="16" spans="1:6" x14ac:dyDescent="0.25">
      <c r="A16" s="4" t="s">
        <v>101</v>
      </c>
      <c r="B16" s="5" t="str">
        <f>'RUMUS Z-SCORE'!D7</f>
        <v>3,3</v>
      </c>
      <c r="C16" s="4" t="s">
        <v>97</v>
      </c>
      <c r="D16" s="6">
        <f>'LAPORAN KEUANGAN'!I30</f>
        <v>10102793190</v>
      </c>
      <c r="E16" s="6">
        <f>'LAPORAN KEUANGAN'!I31</f>
        <v>-9740156859</v>
      </c>
      <c r="F16" s="6">
        <f>'LAPORAN KEUANGAN'!I32</f>
        <v>-1925331795</v>
      </c>
    </row>
    <row r="17" spans="1:6" x14ac:dyDescent="0.25">
      <c r="A17" s="4"/>
      <c r="B17" s="5"/>
      <c r="C17" s="4" t="s">
        <v>95</v>
      </c>
      <c r="D17" s="6">
        <f>D7</f>
        <v>275782172710</v>
      </c>
      <c r="E17" s="6">
        <f>E7</f>
        <v>258162529531</v>
      </c>
      <c r="F17" s="6">
        <f>F12</f>
        <v>290500335236</v>
      </c>
    </row>
    <row r="18" spans="1:6" x14ac:dyDescent="0.25">
      <c r="A18" s="4"/>
      <c r="B18" s="5"/>
      <c r="C18" s="4" t="s">
        <v>98</v>
      </c>
      <c r="D18" s="7">
        <f>D16/D17</f>
        <v>3.663323517515267E-2</v>
      </c>
      <c r="E18" s="7">
        <f>E16/E17</f>
        <v>-3.7728778365686132E-2</v>
      </c>
      <c r="F18" s="7">
        <f>F16/F17</f>
        <v>-6.6276405272850262E-3</v>
      </c>
    </row>
    <row r="19" spans="1:6" x14ac:dyDescent="0.25">
      <c r="A19" s="4"/>
      <c r="B19" s="5"/>
      <c r="C19" s="4" t="s">
        <v>128</v>
      </c>
      <c r="D19" s="7">
        <f>B16*D18</f>
        <v>0.1208896760780038</v>
      </c>
      <c r="E19" s="7">
        <f>B16*E18</f>
        <v>-0.12450496860676423</v>
      </c>
      <c r="F19" s="11">
        <f>B16*F18</f>
        <v>-2.1871213740040585E-2</v>
      </c>
    </row>
    <row r="20" spans="1:6" x14ac:dyDescent="0.25">
      <c r="D20" s="10"/>
      <c r="E20" s="10"/>
      <c r="F20" s="10"/>
    </row>
    <row r="21" spans="1:6" x14ac:dyDescent="0.25">
      <c r="A21" s="4" t="s">
        <v>102</v>
      </c>
      <c r="B21" s="5" t="str">
        <f>'RUMUS Z-SCORE'!D8</f>
        <v>0,6</v>
      </c>
      <c r="C21" s="4" t="s">
        <v>110</v>
      </c>
      <c r="D21" s="6">
        <f>'LAPORAN KEUANGAN'!J30</f>
        <v>287240038270</v>
      </c>
      <c r="E21" s="6">
        <f>'LAPORAN KEUANGAN'!J31</f>
        <v>534400071200</v>
      </c>
      <c r="F21" s="6">
        <f>'LAPORAN KEUANGAN'!J32</f>
        <v>420840056070</v>
      </c>
    </row>
    <row r="22" spans="1:6" x14ac:dyDescent="0.25">
      <c r="A22" s="4"/>
      <c r="B22" s="5"/>
      <c r="C22" s="4" t="s">
        <v>114</v>
      </c>
      <c r="D22" s="6">
        <f>'LAPORAN KEUANGAN'!K30</f>
        <v>53027867445</v>
      </c>
      <c r="E22" s="6">
        <f>'LAPORAN KEUANGAN'!K31</f>
        <v>52438185599</v>
      </c>
      <c r="F22" s="6">
        <f>'LAPORAN KEUANGAN'!K32</f>
        <v>52655101524</v>
      </c>
    </row>
    <row r="23" spans="1:6" x14ac:dyDescent="0.25">
      <c r="A23" s="4"/>
      <c r="B23" s="5"/>
      <c r="C23" s="4" t="s">
        <v>99</v>
      </c>
      <c r="D23" s="7">
        <f>D21/D22</f>
        <v>5.4167752185758298</v>
      </c>
      <c r="E23" s="7">
        <f>E21/E22</f>
        <v>10.191048090157244</v>
      </c>
      <c r="F23" s="123">
        <f>F21/F22</f>
        <v>7.9923890352425335</v>
      </c>
    </row>
    <row r="24" spans="1:6" x14ac:dyDescent="0.25">
      <c r="A24" s="4"/>
      <c r="B24" s="5"/>
      <c r="C24" s="4" t="s">
        <v>104</v>
      </c>
      <c r="D24" s="7">
        <f>B21*D23</f>
        <v>3.2500651311454978</v>
      </c>
      <c r="E24" s="11">
        <f>B21*E23</f>
        <v>6.1146288540943461</v>
      </c>
      <c r="F24" s="11">
        <f>B21*F23</f>
        <v>4.7954334211455203</v>
      </c>
    </row>
    <row r="25" spans="1:6" x14ac:dyDescent="0.25">
      <c r="D25" s="10"/>
      <c r="E25" s="10"/>
      <c r="F25" s="10"/>
    </row>
    <row r="26" spans="1:6" x14ac:dyDescent="0.25">
      <c r="A26" s="4" t="s">
        <v>103</v>
      </c>
      <c r="B26" s="5" t="str">
        <f>'RUMUS Z-SCORE'!D9</f>
        <v>1,0</v>
      </c>
      <c r="C26" s="4" t="s">
        <v>117</v>
      </c>
      <c r="D26" s="6">
        <f>'LAPORAN KEUANGAN'!L30</f>
        <v>303203668856</v>
      </c>
      <c r="E26" s="6">
        <f>'LAPORAN KEUANGAN'!L31</f>
        <v>339039023365</v>
      </c>
      <c r="F26" s="6">
        <f>'LAPORAN KEUANGAN'!L32</f>
        <v>377086228468</v>
      </c>
    </row>
    <row r="27" spans="1:6" x14ac:dyDescent="0.25">
      <c r="A27" s="4"/>
      <c r="B27" s="5"/>
      <c r="C27" s="4" t="s">
        <v>91</v>
      </c>
      <c r="D27" s="6">
        <f>D7</f>
        <v>275782172710</v>
      </c>
      <c r="E27" s="6">
        <f>E7</f>
        <v>258162529531</v>
      </c>
      <c r="F27" s="6">
        <f>F7</f>
        <v>290500335236</v>
      </c>
    </row>
    <row r="28" spans="1:6" x14ac:dyDescent="0.25">
      <c r="A28" s="4"/>
      <c r="B28" s="5"/>
      <c r="C28" s="4" t="s">
        <v>106</v>
      </c>
      <c r="D28" s="7">
        <f>D26/D27</f>
        <v>1.0994317213347768</v>
      </c>
      <c r="E28" s="7">
        <f>E26/E27</f>
        <v>1.3132774302332997</v>
      </c>
      <c r="F28" s="7">
        <f>F26/F27</f>
        <v>1.2980578083039331</v>
      </c>
    </row>
    <row r="29" spans="1:6" x14ac:dyDescent="0.25">
      <c r="A29" s="4"/>
      <c r="B29" s="5"/>
      <c r="C29" s="4" t="s">
        <v>104</v>
      </c>
      <c r="D29" s="7">
        <f>B26*D28</f>
        <v>1.0994317213347768</v>
      </c>
      <c r="E29" s="7">
        <f>B26*E28</f>
        <v>1.3132774302332997</v>
      </c>
      <c r="F29" s="7">
        <f>B26*F28</f>
        <v>1.2980578083039331</v>
      </c>
    </row>
    <row r="30" spans="1:6" x14ac:dyDescent="0.25">
      <c r="D30" s="12"/>
      <c r="E30" s="12"/>
      <c r="F30" s="12"/>
    </row>
    <row r="31" spans="1:6" x14ac:dyDescent="0.25">
      <c r="A31" s="65"/>
      <c r="B31" s="318" t="s">
        <v>133</v>
      </c>
      <c r="C31" s="318"/>
      <c r="D31" s="66">
        <f>SUM(D9+D14+D19+D24+D29)</f>
        <v>4.8825287382729048</v>
      </c>
      <c r="E31" s="66">
        <f>SUM(E9+E14+E19+E24+E29)</f>
        <v>7.6703242096803068</v>
      </c>
      <c r="F31" s="66">
        <f>SUM(F9+F14+F19+F24+F29)</f>
        <v>6.3333073451344957</v>
      </c>
    </row>
    <row r="33" spans="1:4" ht="16.5" thickBot="1" x14ac:dyDescent="0.3">
      <c r="A33" s="15" t="s">
        <v>134</v>
      </c>
      <c r="B33" s="15"/>
      <c r="C33" s="15"/>
      <c r="D33" s="15"/>
    </row>
    <row r="34" spans="1:4" x14ac:dyDescent="0.25">
      <c r="A34" s="67" t="s">
        <v>40</v>
      </c>
      <c r="B34" s="68" t="s">
        <v>41</v>
      </c>
      <c r="C34" s="67" t="s">
        <v>186</v>
      </c>
      <c r="D34" s="69">
        <f>SUM(1.2*D8)+(1.4*D13)+(3.3*D18)+(0.6*D23)+(1*D28)</f>
        <v>4.8825287382729048</v>
      </c>
    </row>
    <row r="35" spans="1:4" x14ac:dyDescent="0.25">
      <c r="A35" s="19"/>
      <c r="B35" s="20"/>
      <c r="C35" s="19"/>
      <c r="D35" s="19"/>
    </row>
    <row r="36" spans="1:4" ht="16.5" thickBot="1" x14ac:dyDescent="0.3">
      <c r="A36" s="15" t="s">
        <v>135</v>
      </c>
      <c r="B36" s="15"/>
      <c r="C36" s="15"/>
      <c r="D36" s="15"/>
    </row>
    <row r="37" spans="1:4" x14ac:dyDescent="0.25">
      <c r="A37" s="67" t="s">
        <v>40</v>
      </c>
      <c r="B37" s="68" t="s">
        <v>41</v>
      </c>
      <c r="C37" s="67" t="s">
        <v>187</v>
      </c>
      <c r="D37" s="69">
        <f>SUM(1.2*E8)+(1.4*E13)+(3.3*E18)+(0.6*E23)+(1*E28)</f>
        <v>7.6703242096803068</v>
      </c>
    </row>
    <row r="38" spans="1:4" x14ac:dyDescent="0.25">
      <c r="A38" s="19"/>
      <c r="B38" s="20"/>
      <c r="C38" s="19"/>
      <c r="D38" s="19"/>
    </row>
    <row r="39" spans="1:4" ht="16.5" thickBot="1" x14ac:dyDescent="0.3">
      <c r="A39" s="15" t="s">
        <v>136</v>
      </c>
      <c r="B39" s="15"/>
      <c r="C39" s="15"/>
      <c r="D39" s="15"/>
    </row>
    <row r="40" spans="1:4" x14ac:dyDescent="0.25">
      <c r="A40" s="67" t="s">
        <v>40</v>
      </c>
      <c r="B40" s="68" t="s">
        <v>41</v>
      </c>
      <c r="C40" s="67" t="s">
        <v>187</v>
      </c>
      <c r="D40" s="69">
        <f>SUM(1.2*F8)+(1.4*F13)+(3.3*F18)+(0.6*F23)+(1*F28)</f>
        <v>6.3333073451344957</v>
      </c>
    </row>
  </sheetData>
  <mergeCells count="3">
    <mergeCell ref="A1:F1"/>
    <mergeCell ref="A2:F2"/>
    <mergeCell ref="B31:C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RUMUS Z-SCORE</vt:lpstr>
      <vt:lpstr>LAPORAN KEUANGAN</vt:lpstr>
      <vt:lpstr>MODAL SAHAM</vt:lpstr>
      <vt:lpstr>RASIO KEUANGAN 2020-2022</vt:lpstr>
      <vt:lpstr>REKAPITULASI HASIL Z SCORE</vt:lpstr>
      <vt:lpstr>AKPI</vt:lpstr>
      <vt:lpstr>APLI</vt:lpstr>
      <vt:lpstr>BRNA</vt:lpstr>
      <vt:lpstr>IGAR</vt:lpstr>
      <vt:lpstr>IMPC</vt:lpstr>
      <vt:lpstr>FPNI</vt:lpstr>
      <vt:lpstr>EPAC</vt:lpstr>
      <vt:lpstr>Sheet1</vt:lpstr>
      <vt:lpstr>ESIP</vt:lpstr>
      <vt:lpstr>YPAS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2024-07-08T03:27:10Z</dcterms:created>
  <dcterms:modified xsi:type="dcterms:W3CDTF">2025-06-09T20:20:39Z</dcterms:modified>
</cp:coreProperties>
</file>